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71C8A82-715B-4548-ACC4-8BEA56EACE8D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tiv'!$A$1:$F$32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9" l="1"/>
  <c r="C6" i="9" s="1"/>
  <c r="C29" i="10" l="1"/>
  <c r="C19" i="10"/>
  <c r="D18" i="19" l="1"/>
  <c r="C31" i="9" l="1"/>
  <c r="D11" i="29" l="1"/>
  <c r="C11" i="29"/>
  <c r="F60" i="7" l="1"/>
  <c r="D30" i="18"/>
  <c r="F22" i="7"/>
  <c r="F16" i="7"/>
  <c r="A2" i="29" l="1"/>
  <c r="D31" i="29"/>
  <c r="D29" i="29"/>
  <c r="E7" i="29"/>
  <c r="D7" i="29"/>
  <c r="C7" i="29" l="1"/>
  <c r="F20" i="29"/>
  <c r="F16" i="29" s="1"/>
  <c r="E20" i="29"/>
  <c r="E16" i="29" s="1"/>
  <c r="D20" i="29"/>
  <c r="D16" i="29" s="1"/>
  <c r="C20" i="29"/>
  <c r="C16" i="29" s="1"/>
  <c r="F24" i="29"/>
  <c r="E11" i="29"/>
  <c r="E24" i="29" s="1"/>
  <c r="C24" i="29" l="1"/>
  <c r="D24" i="29"/>
  <c r="D26" i="29" s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12" i="26"/>
  <c r="J14" i="26"/>
  <c r="F7" i="26"/>
  <c r="F11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6" i="26"/>
  <c r="M9" i="26"/>
  <c r="M8" i="26"/>
  <c r="M7" i="26"/>
  <c r="M13" i="26" l="1"/>
  <c r="M11" i="26"/>
  <c r="M10" i="26"/>
  <c r="M12" i="26"/>
  <c r="M14" i="26"/>
  <c r="A18" i="7"/>
  <c r="A19" i="7" s="1"/>
  <c r="D15" i="9"/>
  <c r="E15" i="9" s="1"/>
  <c r="D17" i="19"/>
  <c r="D13" i="9" s="1"/>
  <c r="E13" i="9" s="1"/>
  <c r="M15" i="26"/>
  <c r="O15" i="26" s="1"/>
  <c r="L19" i="26"/>
  <c r="D25" i="9"/>
  <c r="E25" i="9" s="1"/>
  <c r="F29" i="7"/>
  <c r="A70" i="10"/>
  <c r="A21" i="10"/>
  <c r="A29" i="7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20" i="7" l="1"/>
  <c r="A13" i="10"/>
  <c r="F27" i="26"/>
  <c r="D32" i="19"/>
  <c r="D26" i="9" s="1"/>
  <c r="E26" i="9" s="1"/>
  <c r="A10" i="9"/>
  <c r="A15" i="19"/>
  <c r="A12" i="10"/>
  <c r="J27" i="26"/>
  <c r="D33" i="19"/>
  <c r="D27" i="9" s="1"/>
  <c r="E27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14" i="10" l="1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8" i="7"/>
  <c r="A32" i="10" s="1"/>
  <c r="A31" i="10"/>
  <c r="A40" i="19"/>
  <c r="A34" i="9" s="1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37" i="10" l="1"/>
  <c r="A54" i="19"/>
  <c r="A47" i="9"/>
  <c r="A45" i="7" l="1"/>
  <c r="A38" i="10"/>
  <c r="A16" i="19"/>
  <c r="A11" i="9"/>
  <c r="A55" i="19"/>
  <c r="A56" i="19" s="1"/>
  <c r="A57" i="19" s="1"/>
  <c r="A58" i="19" s="1"/>
  <c r="A59" i="19" s="1"/>
  <c r="A60" i="19" s="1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62" i="19" l="1"/>
  <c r="A39" i="10"/>
  <c r="A49" i="9"/>
  <c r="A12" i="9"/>
  <c r="A47" i="7" l="1"/>
  <c r="A40" i="10"/>
  <c r="A13" i="9"/>
  <c r="A20" i="19"/>
  <c r="A21" i="19" s="1"/>
  <c r="A18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F64" i="7" l="1"/>
  <c r="D58" i="10" s="1"/>
  <c r="E58" i="10" s="1"/>
  <c r="E64" i="7"/>
  <c r="C64" i="7"/>
  <c r="D64" i="7"/>
  <c r="F58" i="18"/>
  <c r="A22" i="19"/>
  <c r="A17" i="9"/>
  <c r="D22" i="9"/>
  <c r="F26" i="7"/>
  <c r="D67" i="19"/>
  <c r="D16" i="10"/>
  <c r="E16" i="10" s="1"/>
  <c r="D17" i="10"/>
  <c r="E17" i="10" s="1"/>
  <c r="A48" i="7"/>
  <c r="A41" i="10"/>
  <c r="A51" i="9"/>
  <c r="A19" i="19"/>
  <c r="A15" i="9" s="1"/>
  <c r="A14" i="9"/>
  <c r="A16" i="9"/>
  <c r="C60" i="10"/>
  <c r="C18" i="10" s="1"/>
  <c r="D34" i="18"/>
  <c r="F66" i="7"/>
  <c r="C61" i="9"/>
  <c r="D73" i="10"/>
  <c r="E73" i="10" s="1"/>
  <c r="F25" i="7" l="1"/>
  <c r="E26" i="7"/>
  <c r="D26" i="7"/>
  <c r="D25" i="7" s="1"/>
  <c r="D24" i="7" s="1"/>
  <c r="C26" i="7"/>
  <c r="C25" i="7"/>
  <c r="C24" i="7" s="1"/>
  <c r="E25" i="7"/>
  <c r="C78" i="10"/>
  <c r="E24" i="7"/>
  <c r="A23" i="19"/>
  <c r="A19" i="9" s="1"/>
  <c r="A18" i="9"/>
  <c r="E22" i="9"/>
  <c r="D21" i="9"/>
  <c r="E21" i="9" s="1"/>
  <c r="D20" i="10"/>
  <c r="F24" i="7"/>
  <c r="A49" i="7"/>
  <c r="A42" i="10"/>
  <c r="A52" i="9"/>
  <c r="D6" i="10" l="1"/>
  <c r="D19" i="10"/>
  <c r="E20" i="10"/>
  <c r="E19" i="10" s="1"/>
  <c r="A50" i="7"/>
  <c r="A43" i="10"/>
  <c r="A53" i="9"/>
  <c r="E6" i="10" l="1"/>
  <c r="F12" i="7"/>
  <c r="A44" i="10"/>
  <c r="A54" i="9"/>
  <c r="C12" i="7" l="1"/>
  <c r="C84" i="7" s="1"/>
  <c r="E12" i="7"/>
  <c r="D12" i="7"/>
  <c r="C61" i="18"/>
  <c r="A52" i="7"/>
  <c r="A45" i="10"/>
  <c r="A55" i="9"/>
  <c r="D84" i="7" l="1"/>
  <c r="E84" i="7"/>
  <c r="A53" i="7"/>
  <c r="A46" i="10"/>
  <c r="A56" i="9"/>
  <c r="A54" i="7" l="1"/>
  <c r="A47" i="10"/>
  <c r="A55" i="7" l="1"/>
  <c r="A48" i="10"/>
  <c r="A57" i="9"/>
  <c r="A65" i="19"/>
  <c r="A64" i="19"/>
  <c r="A58" i="9" s="1"/>
  <c r="A56" i="7" l="1"/>
  <c r="A49" i="10"/>
  <c r="A59" i="9"/>
  <c r="A66" i="19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25" i="19"/>
  <c r="F67" i="19" s="1"/>
  <c r="F21" i="7"/>
  <c r="D16" i="9"/>
  <c r="D6" i="9" s="1"/>
  <c r="E16" i="9" l="1"/>
  <c r="F13" i="7"/>
  <c r="D61" i="9"/>
  <c r="E61" i="9" s="1"/>
  <c r="E6" i="9"/>
  <c r="D15" i="10"/>
  <c r="F84" i="7" l="1"/>
  <c r="E15" i="10"/>
  <c r="D7" i="10"/>
  <c r="D78" i="10" l="1"/>
  <c r="E78" i="10" s="1"/>
  <c r="E7" i="10"/>
</calcChain>
</file>

<file path=xl/sharedStrings.xml><?xml version="1.0" encoding="utf-8"?>
<sst xmlns="http://schemas.openxmlformats.org/spreadsheetml/2006/main" count="482" uniqueCount="290">
  <si>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</si>
  <si>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</si>
  <si>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</si>
  <si>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</si>
  <si>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</si>
  <si>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</si>
  <si>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</si>
  <si>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</si>
  <si>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</si>
  <si>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</si>
  <si>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</si>
  <si>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</si>
  <si>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</si>
  <si>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</si>
  <si>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</si>
  <si>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</si>
  <si>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</si>
  <si>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</si>
  <si>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</si>
  <si>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</si>
  <si>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</si>
  <si>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</si>
  <si>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</si>
  <si>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</si>
  <si>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</si>
  <si>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</si>
  <si>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</si>
  <si>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</si>
  <si>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</si>
  <si>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</si>
  <si>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</si>
  <si>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</si>
  <si>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</si>
  <si>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</si>
  <si>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</si>
  <si>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</si>
  <si>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</si>
  <si>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</si>
  <si>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</si>
  <si>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</si>
  <si>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</si>
  <si>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</si>
  <si>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</si>
  <si>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</si>
  <si>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</si>
  <si>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</si>
  <si>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</si>
  <si>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</si>
  <si>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</si>
  <si>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</si>
  <si>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</si>
  <si>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</si>
  <si>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</si>
  <si>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</si>
  <si>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</si>
  <si>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</si>
  <si>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</si>
  <si>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</si>
  <si>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</si>
  <si>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</si>
  <si>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</si>
  <si>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</si>
  <si>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</si>
  <si>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</si>
  <si>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</si>
  <si>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</si>
  <si>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</si>
  <si>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</si>
  <si>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</si>
  <si>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</si>
  <si>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</si>
  <si>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</si>
  <si>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</si>
  <si>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</si>
  <si>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</si>
  <si>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</si>
  <si>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</si>
  <si>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</si>
  <si>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</si>
  <si>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</si>
  <si>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</si>
  <si>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</si>
  <si>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</si>
  <si>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</si>
  <si>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</si>
  <si>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</si>
  <si>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</si>
  <si>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</si>
  <si>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</si>
  <si>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</si>
  <si>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</si>
  <si>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</si>
  <si>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</si>
  <si>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</si>
  <si>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</si>
  <si>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</si>
  <si>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</si>
  <si>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</si>
  <si>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</si>
  <si>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</si>
  <si>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</si>
  <si>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</si>
  <si>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</si>
  <si>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</si>
  <si>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</si>
  <si>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</si>
  <si>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</si>
  <si>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</si>
  <si>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</si>
  <si>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</si>
  <si>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</si>
  <si>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</si>
  <si>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</si>
  <si>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</si>
  <si>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</si>
  <si>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</si>
  <si>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</si>
  <si>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</si>
  <si>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</si>
  <si>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</si>
  <si>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</si>
  <si>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</si>
  <si>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</si>
  <si>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</si>
  <si>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</si>
  <si>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</si>
  <si>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</si>
  <si>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</si>
  <si>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</si>
  <si>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</si>
  <si>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</si>
  <si>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</si>
  <si>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</si>
  <si>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</si>
  <si>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</si>
  <si>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</si>
  <si>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</si>
  <si>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</si>
  <si>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</si>
  <si>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</si>
  <si>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</si>
  <si>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</si>
  <si>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</si>
  <si>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</si>
  <si>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</si>
  <si>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</si>
  <si>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</si>
  <si>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</si>
  <si>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</si>
  <si>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</si>
  <si>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</si>
  <si>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</si>
  <si>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</si>
  <si>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</si>
  <si>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</si>
  <si>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</si>
  <si>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</si>
  <si>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</si>
  <si>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</si>
  <si>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</si>
  <si>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</si>
  <si>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</si>
  <si>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</si>
  <si>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</si>
  <si>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</si>
  <si>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</si>
  <si>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</si>
  <si>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</si>
  <si>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</si>
  <si>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</si>
  <si>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</si>
  <si>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</si>
  <si>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</si>
  <si>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</si>
  <si>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</si>
  <si>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</si>
  <si>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</si>
  <si>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</si>
  <si>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</si>
  <si>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</si>
  <si>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</si>
  <si>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</si>
  <si>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</si>
  <si>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</si>
  <si>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</si>
  <si>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</si>
  <si>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</si>
  <si>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</si>
  <si>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</si>
  <si>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</si>
  <si>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</si>
  <si>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</si>
  <si>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</si>
  <si>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</si>
  <si>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</si>
  <si>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</si>
  <si>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</si>
  <si>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</si>
  <si>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</si>
  <si>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</si>
  <si>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</si>
  <si>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</si>
  <si>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</si>
  <si>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</si>
  <si>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</si>
  <si>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</si>
  <si>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</si>
  <si>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</si>
  <si>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</si>
  <si>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</si>
  <si>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</si>
  <si>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</si>
  <si>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</si>
  <si>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</si>
  <si>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</si>
  <si>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</si>
  <si>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</si>
  <si>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</si>
  <si>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</si>
  <si>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</si>
  <si>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</si>
  <si>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</si>
  <si>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</si>
  <si>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</si>
  <si>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</si>
  <si>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</si>
  <si>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</si>
  <si>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</si>
  <si>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</si>
  <si>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</si>
  <si>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</si>
  <si>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</si>
  <si>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</si>
  <si>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</si>
  <si>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</si>
  <si>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</si>
  <si>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</si>
  <si>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</si>
  <si>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</si>
  <si>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</si>
  <si>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</si>
  <si>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</si>
  <si>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</si>
  <si>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</si>
  <si>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</si>
  <si>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</si>
  <si>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</si>
  <si>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</si>
  <si>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</si>
  <si>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</si>
  <si>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</si>
  <si>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</si>
  <si>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</si>
  <si>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</si>
  <si>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</si>
  <si>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</si>
  <si>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</si>
  <si>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</si>
  <si>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</si>
  <si>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</si>
  <si>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</si>
  <si>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</si>
  <si>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</si>
  <si>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</si>
  <si>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</si>
  <si>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</si>
  <si>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</si>
  <si>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</si>
  <si>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</si>
  <si>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</si>
  <si>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</si>
  <si>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</si>
  <si>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</si>
  <si>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</si>
  <si>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</si>
  <si>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</si>
  <si>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</si>
  <si>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</si>
  <si>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Ռաֆայել Վահանյան</t>
  </si>
  <si>
    <t>Գայանե Գևորգյան</t>
  </si>
  <si>
    <t>13.282.33</t>
  </si>
  <si>
    <r>
      <t xml:space="preserve">Նախապատրաստական </t>
    </r>
    <r>
      <rPr>
        <sz val="14"/>
        <rFont val="Sylfaen"/>
        <family val="1"/>
        <charset val="204"/>
      </rPr>
      <t>I</t>
    </r>
  </si>
  <si>
    <r>
      <t xml:space="preserve">Նախապատրաստական </t>
    </r>
    <r>
      <rPr>
        <sz val="14"/>
        <rFont val="Sylfaen"/>
        <family val="1"/>
        <charset val="204"/>
      </rPr>
      <t>II</t>
    </r>
  </si>
  <si>
    <t>Ուսումնամարզական I</t>
  </si>
  <si>
    <t>Ուսումնամարզական II</t>
  </si>
  <si>
    <t>Ուսումնամարզական III</t>
  </si>
  <si>
    <t>Ուսումնամարզական IV</t>
  </si>
  <si>
    <t>Էյ-Ի-Ջի-սերվիս ՍՊԸ</t>
  </si>
  <si>
    <t>«Յուքոմ» ՓԲԸ</t>
  </si>
  <si>
    <t>«ՌԱՖԱՅԵԼ ՎԱՀԱՆՅԱՆԻ ՇԱԽՄԱՏԻ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</si>
</sst>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00"/>
    <numFmt numFmtId="168" formatCode="0.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4"/>
      <name val="Sylfaen"/>
      <family val="1"/>
      <charset val="204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3" fontId="40" fillId="0" borderId="39" xfId="60" applyNumberFormat="1" applyFont="1" applyBorder="1" applyAlignment="1">
      <alignment horizontal="center" vertical="center" wrapText="1"/>
    </xf>
    <xf numFmtId="3" fontId="40" fillId="0" borderId="13" xfId="60" applyNumberFormat="1" applyFont="1" applyBorder="1" applyAlignment="1">
      <alignment horizontal="center" vertical="center" wrapText="1"/>
    </xf>
    <xf numFmtId="3" fontId="40" fillId="0" borderId="44" xfId="60" applyNumberFormat="1" applyFont="1" applyBorder="1" applyAlignment="1">
      <alignment horizontal="center" vertical="center" wrapText="1"/>
    </xf>
    <xf numFmtId="3" fontId="30" fillId="0" borderId="13" xfId="19" applyNumberFormat="1" applyFont="1" applyBorder="1" applyAlignment="1">
      <alignment horizontal="center" vertical="center"/>
    </xf>
    <xf numFmtId="3" fontId="30" fillId="0" borderId="44" xfId="19" applyNumberFormat="1" applyFont="1" applyBorder="1" applyAlignment="1">
      <alignment horizontal="center" vertical="center"/>
    </xf>
    <xf numFmtId="3" fontId="40" fillId="0" borderId="12" xfId="60" applyNumberFormat="1" applyFont="1" applyBorder="1" applyAlignment="1">
      <alignment horizontal="center" vertical="center" wrapText="1"/>
    </xf>
    <xf numFmtId="3" fontId="40" fillId="0" borderId="11" xfId="60" applyNumberFormat="1" applyFont="1" applyBorder="1" applyAlignment="1">
      <alignment horizontal="center" vertical="center" wrapText="1"/>
    </xf>
    <xf numFmtId="166" fontId="40" fillId="0" borderId="49" xfId="60" applyNumberFormat="1" applyFont="1" applyBorder="1" applyAlignment="1">
      <alignment horizontal="center" vertical="center" wrapText="1"/>
    </xf>
    <xf numFmtId="166" fontId="41" fillId="0" borderId="41" xfId="60" applyNumberFormat="1" applyFont="1" applyBorder="1" applyAlignment="1">
      <alignment horizontal="center" vertical="center" wrapText="1"/>
    </xf>
    <xf numFmtId="3" fontId="41" fillId="0" borderId="50" xfId="60" applyNumberFormat="1" applyFont="1" applyBorder="1" applyAlignment="1">
      <alignment horizontal="center" vertical="center" wrapText="1"/>
    </xf>
    <xf numFmtId="4" fontId="40" fillId="0" borderId="23" xfId="46" applyNumberFormat="1" applyFont="1" applyBorder="1" applyAlignment="1">
      <alignment horizontal="center" vertical="center" wrapText="1"/>
    </xf>
    <xf numFmtId="4" fontId="40" fillId="0" borderId="41" xfId="46" applyNumberFormat="1" applyFont="1" applyBorder="1" applyAlignment="1">
      <alignment horizontal="center" vertical="center" wrapText="1"/>
    </xf>
    <xf numFmtId="4" fontId="40" fillId="0" borderId="50" xfId="46" applyNumberFormat="1" applyFont="1" applyBorder="1" applyAlignment="1">
      <alignment horizontal="center" vertical="center" wrapText="1"/>
    </xf>
    <xf numFmtId="4" fontId="33" fillId="0" borderId="39" xfId="19" applyNumberFormat="1" applyFont="1" applyBorder="1" applyAlignment="1">
      <alignment horizontal="center" vertical="center"/>
    </xf>
    <xf numFmtId="4" fontId="33" fillId="0" borderId="13" xfId="19" applyNumberFormat="1" applyFont="1" applyBorder="1" applyAlignment="1">
      <alignment horizontal="center" vertical="center"/>
    </xf>
    <xf numFmtId="4" fontId="33" fillId="0" borderId="44" xfId="19" applyNumberFormat="1" applyFont="1" applyBorder="1" applyAlignment="1">
      <alignment horizontal="center" vertical="center"/>
    </xf>
    <xf numFmtId="3" fontId="40" fillId="0" borderId="38" xfId="46" applyNumberFormat="1" applyFont="1" applyBorder="1" applyAlignment="1">
      <alignment horizontal="center" vertical="center" wrapText="1"/>
    </xf>
    <xf numFmtId="3" fontId="40" fillId="0" borderId="51" xfId="46" applyNumberFormat="1" applyFont="1" applyBorder="1" applyAlignment="1">
      <alignment horizontal="center" vertical="center" wrapText="1"/>
    </xf>
    <xf numFmtId="3" fontId="40" fillId="0" borderId="45" xfId="46" applyNumberFormat="1" applyFont="1" applyBorder="1" applyAlignment="1">
      <alignment horizontal="center" vertical="center" wrapText="1"/>
    </xf>
    <xf numFmtId="166" fontId="40" fillId="0" borderId="51" xfId="46" applyNumberFormat="1" applyFont="1" applyBorder="1" applyAlignment="1">
      <alignment horizontal="center" vertical="center" wrapText="1"/>
    </xf>
    <xf numFmtId="166" fontId="40" fillId="0" borderId="45" xfId="46" applyNumberFormat="1" applyFont="1" applyBorder="1" applyAlignment="1">
      <alignment horizontal="center" vertical="center" wrapText="1"/>
    </xf>
    <xf numFmtId="4" fontId="40" fillId="0" borderId="38" xfId="46" applyNumberFormat="1" applyFont="1" applyBorder="1" applyAlignment="1">
      <alignment horizontal="center" vertical="center" wrapText="1"/>
    </xf>
    <xf numFmtId="167" fontId="40" fillId="0" borderId="51" xfId="46" applyNumberFormat="1" applyFont="1" applyBorder="1" applyAlignment="1">
      <alignment horizontal="center" vertical="center" wrapText="1"/>
    </xf>
    <xf numFmtId="4" fontId="40" fillId="0" borderId="45" xfId="46" applyNumberFormat="1" applyFont="1" applyBorder="1" applyAlignment="1">
      <alignment horizontal="center" vertical="center" wrapText="1"/>
    </xf>
    <xf numFmtId="3" fontId="41" fillId="0" borderId="39" xfId="46" applyNumberFormat="1" applyFont="1" applyBorder="1" applyAlignment="1">
      <alignment horizontal="center" vertical="center" wrapText="1"/>
    </xf>
    <xf numFmtId="3" fontId="41" fillId="0" borderId="13" xfId="46" applyNumberFormat="1" applyFont="1" applyBorder="1" applyAlignment="1">
      <alignment horizontal="center" vertical="center" wrapText="1"/>
    </xf>
    <xf numFmtId="3" fontId="41" fillId="0" borderId="44" xfId="46" applyNumberFormat="1" applyFont="1" applyBorder="1" applyAlignment="1">
      <alignment horizontal="center" vertical="center" wrapText="1"/>
    </xf>
    <xf numFmtId="0" fontId="68" fillId="0" borderId="10" xfId="19" applyFont="1" applyBorder="1" applyAlignment="1">
      <alignment vertical="center"/>
    </xf>
    <xf numFmtId="0" fontId="71" fillId="0" borderId="28" xfId="19" applyFont="1" applyBorder="1" applyAlignment="1">
      <alignment horizontal="center" vertical="center"/>
    </xf>
    <xf numFmtId="0" fontId="71" fillId="0" borderId="16" xfId="19" applyFont="1" applyBorder="1" applyAlignment="1">
      <alignment horizontal="center"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8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  <protection locked="0"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MzBaMCMGCSqGSIb3DQEJBDEWBBTzSBvAeSkd1KV+5HOEjL4f6lV8zTArBgsqhkiG9w0BCRACDDEcMBowGDAWBBRE5xMFRVajmd/v2Zzf5CvSbEm8HjANBgkqhkiG9w0BAQEFAASCAQAZdcXjGPZbD1lXWNUXkQZlVGIHpQSuQAD41xvRFefOcnlA/oNIglt+WzGeDuleol0gea6vlIfqPFJgHdi5EIwb45cP3+ilmKCpZUkc+QLiloi30ZVuzvI33N808d9e4Vfcmg/6nwXzeid4hdQNKF8exMBtsldVJIoqRLJ1CSZZVpLXT57y5wb9PL1bi/FX6ZOUlHFIooTBpSZ01uihpKIMtSBlCCHnR0JX1T7fA5UT+Nniiy1WigmrwUohX+WLLqy06eRt33F4sZ1zsMbDxEbjtANtsif/h/xv7Y6l17hHzQJUF3wik9BzxGTN9aDjPzrHkFfd51L2kcnvw7j138X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MzRaMCMGCSqGSIb3DQEJBDEWBBRdOlGgsuPlRw8PGfnF+l7BTeC8HDArBgsqhkiG9w0BCRACDDEcMBowGDAWBBRE5xMFRVajmd/v2Zzf5CvSbEm8HjANBgkqhkiG9w0BAQEFAASCAQBkC6CSdagmE8aKiy0uRu5wsdsgHw0lD+If1FsiTD/UZcDH127CAWY4LA1YusHcGeszffaC1JlSeIgVWD4X/d5k1F2zZmo+I6TP385Fl2DiSkm79/doZX5BLOEeXEVDUKnjFk1CVMHZI/XPN5mJqRnRqreaIZRRBsKay+M61CTn9OoUBUjK5CUdQN8gpwOy1YDzIRC7MyISagKBVhQ6l02W615uHdiCgnBsVw0ez8HXgTxGj4XS1TyF3Wj6481nmj0Yg67QYPjdOlzpE/7BoxxJjF4cWr5H6quFWh0Y/7Hhz/mn8VDUkuU79U17a/EIf2a2/DMUHrg3pyt8T93bt6t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080BEC7-D37F-2395-3F86-25B72DEC04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7626307-7588-DC34-9FAE-AFCEE0B60A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25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1.7109375" style="37" customWidth="1"/>
    <col min="5" max="5" width="4.4257812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13</v>
      </c>
      <c r="F1" s="36"/>
    </row>
    <row r="2" spans="1:15" s="6" customFormat="1">
      <c r="C2" s="36"/>
      <c r="D2" s="533" t="s">
        <v>37</v>
      </c>
      <c r="E2" s="533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8"/>
      <c r="C4" s="318"/>
      <c r="D4" s="533" t="s">
        <v>210</v>
      </c>
      <c r="E4" s="533"/>
    </row>
    <row r="5" spans="1:15" s="38" customFormat="1" ht="20.25" customHeight="1">
      <c r="B5" s="318"/>
      <c r="C5" s="533" t="s">
        <v>202</v>
      </c>
      <c r="D5" s="533"/>
      <c r="E5" s="533"/>
    </row>
    <row r="6" spans="1:15" ht="18.75" customHeight="1">
      <c r="A6" s="534" t="s">
        <v>38</v>
      </c>
      <c r="B6" s="534"/>
      <c r="C6" s="534"/>
      <c r="D6" s="534"/>
      <c r="E6" s="534"/>
      <c r="F6" s="39"/>
    </row>
    <row r="7" spans="1:15" ht="46.5" customHeight="1">
      <c r="A7" s="531" t="s">
        <v>289</v>
      </c>
      <c r="B7" s="531"/>
      <c r="C7" s="531"/>
      <c r="D7" s="531"/>
      <c r="E7" s="531"/>
      <c r="F7" s="61"/>
    </row>
    <row r="8" spans="1:15" ht="18.75" customHeight="1">
      <c r="A8" s="532" t="s">
        <v>212</v>
      </c>
      <c r="B8" s="532"/>
      <c r="C8" s="532"/>
      <c r="D8" s="532"/>
      <c r="E8" s="53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1"/>
      <c r="K9" s="2"/>
    </row>
    <row r="10" spans="1:15" ht="20.25">
      <c r="A10" s="44" t="s">
        <v>7</v>
      </c>
      <c r="B10" s="45" t="s">
        <v>118</v>
      </c>
      <c r="C10" s="46"/>
      <c r="D10" s="47"/>
      <c r="E10" s="302"/>
      <c r="F10" s="459"/>
      <c r="G10" s="460"/>
      <c r="H10" s="459"/>
    </row>
    <row r="11" spans="1:15" ht="22.15" customHeight="1">
      <c r="A11" s="97">
        <v>1</v>
      </c>
      <c r="B11" s="20" t="s">
        <v>112</v>
      </c>
      <c r="C11" s="48"/>
      <c r="D11" s="196">
        <v>44869.3</v>
      </c>
      <c r="E11" s="303"/>
      <c r="F11" s="52"/>
    </row>
    <row r="12" spans="1:15" ht="18" hidden="1" customHeight="1">
      <c r="A12" s="97">
        <v>2</v>
      </c>
      <c r="B12" s="244" t="s">
        <v>213</v>
      </c>
      <c r="C12" s="48"/>
      <c r="D12" s="198">
        <f>+Ashkhatavardz!J7</f>
        <v>0</v>
      </c>
      <c r="E12" s="303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3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3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3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6"/>
      <c r="E16" s="303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6">
        <f>+D18+D19</f>
        <v>878.9</v>
      </c>
      <c r="E17" s="303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7">
        <f>+D64</f>
        <v>878.9</v>
      </c>
      <c r="E18" s="304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399"/>
      <c r="E19" s="305"/>
      <c r="F19" s="54"/>
      <c r="G19" s="2"/>
      <c r="H19" s="2"/>
      <c r="I19" s="236"/>
      <c r="J19" s="2"/>
      <c r="K19" s="2"/>
      <c r="L19" s="2"/>
      <c r="M19" s="2"/>
      <c r="N19" s="2"/>
      <c r="O19" s="2"/>
    </row>
    <row r="20" spans="1:25" s="3" customFormat="1">
      <c r="A20" s="97">
        <f>+A17+1</f>
        <v>3</v>
      </c>
      <c r="B20" s="20" t="s">
        <v>10</v>
      </c>
      <c r="C20" s="49"/>
      <c r="D20" s="196">
        <v>6</v>
      </c>
      <c r="E20" s="303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f>+A20+1</f>
        <v>4</v>
      </c>
      <c r="B21" s="20" t="s">
        <v>255</v>
      </c>
      <c r="C21" s="49"/>
      <c r="D21" s="198">
        <f>+'Komunal '!N20</f>
        <v>2.1</v>
      </c>
      <c r="E21" s="303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266</v>
      </c>
      <c r="C22" s="49"/>
      <c r="D22" s="198"/>
      <c r="E22" s="303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2"/>
      <c r="D23" s="196"/>
      <c r="E23" s="303"/>
      <c r="F23" s="300"/>
    </row>
    <row r="24" spans="1:25" s="2" customFormat="1" hidden="1">
      <c r="A24" s="97"/>
      <c r="B24" s="19"/>
      <c r="C24" s="242"/>
      <c r="D24" s="196"/>
      <c r="E24" s="303"/>
    </row>
    <row r="25" spans="1:25" ht="24" customHeight="1">
      <c r="A25" s="44"/>
      <c r="B25" s="15" t="s">
        <v>25</v>
      </c>
      <c r="C25" s="46"/>
      <c r="D25" s="227">
        <f>SUM(D11:D17,D20:D24)</f>
        <v>45756.3</v>
      </c>
      <c r="E25" s="306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244</v>
      </c>
      <c r="C28" s="49"/>
      <c r="D28" s="198">
        <f>+Ashkhatavardz!M9-'Dramakan hosqer'!F80</f>
        <v>40215.599999999999</v>
      </c>
      <c r="E28" s="303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" si="2">+A28+0.1</f>
        <v>1.1000000000000001</v>
      </c>
      <c r="B29" s="134" t="s">
        <v>268</v>
      </c>
      <c r="C29" s="49"/>
      <c r="D29" s="197"/>
      <c r="E29" s="304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customHeight="1">
      <c r="A30" s="96">
        <v>1.1000000000000001</v>
      </c>
      <c r="B30" s="133" t="s">
        <v>215</v>
      </c>
      <c r="C30" s="49"/>
      <c r="D30" s="197">
        <f>+Ashkhatavardz!L7</f>
        <v>2500</v>
      </c>
      <c r="E30" s="30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1.2000000000000002</v>
      </c>
      <c r="B31" s="133" t="s">
        <v>216</v>
      </c>
      <c r="C31" s="49"/>
      <c r="D31" s="197">
        <f>+Ashkhatavardz!J7</f>
        <v>0</v>
      </c>
      <c r="E31" s="30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1257.2</v>
      </c>
      <c r="E32" s="303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481.3</v>
      </c>
      <c r="E33" s="303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6">
        <f>+'Komunal '!O20</f>
        <v>79.5</v>
      </c>
      <c r="E34" s="303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6"/>
      <c r="E35" s="303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6"/>
      <c r="E36" s="303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6">
        <f>SUM(D38:D40)</f>
        <v>420</v>
      </c>
      <c r="E37" s="303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7">
        <v>60</v>
      </c>
      <c r="E38" s="305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7">
        <v>60</v>
      </c>
      <c r="E39" s="305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7">
        <v>300</v>
      </c>
      <c r="E40" s="305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6"/>
      <c r="E41" s="303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6">
        <v>172.8</v>
      </c>
      <c r="E42" s="303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0" si="5">+A42+1</f>
        <v>7</v>
      </c>
      <c r="B43" s="20" t="s">
        <v>21</v>
      </c>
      <c r="C43" s="49"/>
      <c r="D43" s="196">
        <v>313.60000000000002</v>
      </c>
      <c r="E43" s="303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8</v>
      </c>
      <c r="B44" s="20" t="s">
        <v>71</v>
      </c>
      <c r="C44" s="49"/>
      <c r="D44" s="196">
        <v>15</v>
      </c>
      <c r="E44" s="303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6"/>
      <c r="E45" s="303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9</v>
      </c>
      <c r="B46" s="20" t="s">
        <v>113</v>
      </c>
      <c r="C46" s="49"/>
      <c r="D46" s="196">
        <v>79.400000000000006</v>
      </c>
      <c r="E46" s="303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10</v>
      </c>
      <c r="B47" s="20" t="s">
        <v>114</v>
      </c>
      <c r="C47" s="49"/>
      <c r="D47" s="196"/>
      <c r="E47" s="303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10</v>
      </c>
      <c r="B48" s="20" t="s">
        <v>22</v>
      </c>
      <c r="C48" s="49"/>
      <c r="D48" s="196">
        <v>57.1</v>
      </c>
      <c r="E48" s="303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11</v>
      </c>
      <c r="B49" s="20" t="s">
        <v>23</v>
      </c>
      <c r="C49" s="49"/>
      <c r="D49" s="196">
        <v>94</v>
      </c>
      <c r="E49" s="303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5"/>
        <v>12</v>
      </c>
      <c r="B50" s="20" t="s">
        <v>63</v>
      </c>
      <c r="C50" s="49"/>
      <c r="D50" s="196">
        <v>890</v>
      </c>
      <c r="E50" s="303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6">
        <f>+'Komunal '!M28</f>
        <v>0</v>
      </c>
      <c r="E51" s="303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14</v>
      </c>
      <c r="B52" s="20" t="s">
        <v>42</v>
      </c>
      <c r="C52" s="49"/>
      <c r="D52" s="196"/>
      <c r="E52" s="303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6">
        <v>80</v>
      </c>
      <c r="E53" s="303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14</v>
      </c>
      <c r="B54" s="20" t="s">
        <v>73</v>
      </c>
      <c r="C54" s="49"/>
      <c r="D54" s="196">
        <v>107</v>
      </c>
      <c r="E54" s="303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15</v>
      </c>
      <c r="B55" s="20" t="s">
        <v>43</v>
      </c>
      <c r="C55" s="49"/>
      <c r="D55" s="196">
        <v>3</v>
      </c>
      <c r="E55" s="303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6"/>
      <c r="E56" s="303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6"/>
      <c r="E57" s="303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6"/>
      <c r="E58" s="303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267</v>
      </c>
      <c r="C59" s="49"/>
      <c r="D59" s="196"/>
      <c r="E59" s="303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246</v>
      </c>
      <c r="C60" s="49"/>
      <c r="D60" s="196"/>
      <c r="E60" s="303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v>28</v>
      </c>
      <c r="B61" s="19"/>
      <c r="C61" s="242"/>
      <c r="D61" s="196"/>
      <c r="E61" s="303"/>
      <c r="F61" s="300"/>
    </row>
    <row r="62" spans="1:15" s="2" customFormat="1" hidden="1">
      <c r="A62" s="97">
        <f>+A61+1</f>
        <v>29</v>
      </c>
      <c r="B62" s="19"/>
      <c r="C62" s="242"/>
      <c r="D62" s="196"/>
      <c r="E62" s="303"/>
      <c r="F62" s="300"/>
    </row>
    <row r="63" spans="1:15" s="3" customFormat="1">
      <c r="A63" s="97">
        <v>15</v>
      </c>
      <c r="B63" s="20" t="s">
        <v>24</v>
      </c>
      <c r="C63" s="49"/>
      <c r="D63" s="196">
        <v>1490.8</v>
      </c>
      <c r="E63" s="303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15.1</v>
      </c>
      <c r="B64" s="1" t="s">
        <v>74</v>
      </c>
      <c r="C64" s="49"/>
      <c r="D64" s="197">
        <v>878.9</v>
      </c>
      <c r="E64" s="305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16</v>
      </c>
      <c r="B65" s="20" t="s">
        <v>75</v>
      </c>
      <c r="C65" s="49"/>
      <c r="D65" s="196"/>
      <c r="E65" s="303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17</v>
      </c>
      <c r="B66" s="20" t="s">
        <v>64</v>
      </c>
      <c r="C66" s="49"/>
      <c r="D66" s="97"/>
      <c r="E66" s="303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45756.3</v>
      </c>
      <c r="E67" s="307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1" t="s">
        <v>2</v>
      </c>
      <c r="C69" s="65"/>
      <c r="D69" s="308" t="s">
        <v>278</v>
      </c>
    </row>
    <row r="70" spans="1:16" s="6" customFormat="1" ht="12" hidden="1" customHeight="1">
      <c r="B70" s="422"/>
      <c r="D70" s="423" t="s">
        <v>90</v>
      </c>
      <c r="E70" s="424"/>
    </row>
    <row r="71" spans="1:16" s="6" customFormat="1" ht="18.75" hidden="1" customHeight="1">
      <c r="B71" s="421" t="s">
        <v>6</v>
      </c>
      <c r="C71" s="65"/>
      <c r="D71" s="308" t="s">
        <v>279</v>
      </c>
    </row>
    <row r="72" spans="1:16" s="6" customFormat="1" ht="14.25" hidden="1" customHeight="1">
      <c r="D72" s="423" t="s">
        <v>90</v>
      </c>
      <c r="E72" s="424"/>
    </row>
    <row r="73" spans="1:16" s="6" customFormat="1" hidden="1">
      <c r="B73" s="78" t="s">
        <v>168</v>
      </c>
      <c r="D73" s="38"/>
      <c r="E73" s="38"/>
    </row>
    <row r="74" spans="1:16" s="425" customFormat="1" ht="107.25" customHeight="1">
      <c r="B74" s="426" t="s">
        <v>193</v>
      </c>
      <c r="C74" s="420"/>
      <c r="D74" s="427" t="s">
        <v>209</v>
      </c>
      <c r="E74" s="428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47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7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9"/>
      <c r="B1" s="320"/>
      <c r="C1" s="317"/>
      <c r="D1" s="317"/>
      <c r="E1" s="317"/>
      <c r="F1" s="241" t="s">
        <v>167</v>
      </c>
      <c r="G1" s="316">
        <f>+'Ekamut-caxs'!E1+1</f>
        <v>14</v>
      </c>
      <c r="H1" s="93"/>
      <c r="L1" s="38"/>
    </row>
    <row r="2" spans="1:15" s="65" customFormat="1" ht="17.25">
      <c r="A2" s="319"/>
      <c r="B2" s="321"/>
      <c r="C2" s="319"/>
      <c r="D2" s="319"/>
      <c r="E2" s="535" t="s">
        <v>211</v>
      </c>
      <c r="F2" s="535"/>
      <c r="G2" s="535"/>
      <c r="H2" s="93"/>
      <c r="L2" s="38"/>
    </row>
    <row r="3" spans="1:15" s="65" customFormat="1" ht="17.25">
      <c r="A3" s="319"/>
      <c r="B3" s="321"/>
      <c r="C3" s="319"/>
      <c r="D3" s="319"/>
      <c r="E3" s="535" t="s">
        <v>201</v>
      </c>
      <c r="F3" s="535"/>
      <c r="G3" s="535"/>
      <c r="H3" s="93"/>
      <c r="L3" s="38"/>
    </row>
    <row r="4" spans="1:15" s="65" customFormat="1" ht="26.25" customHeight="1">
      <c r="A4" s="319"/>
      <c r="B4" s="321"/>
      <c r="C4" s="319"/>
      <c r="D4" s="319"/>
      <c r="E4" s="542" t="str">
        <f>+'Ekamut-caxs'!D4</f>
        <v xml:space="preserve">_____. _____. 2024թ. </v>
      </c>
      <c r="F4" s="542"/>
      <c r="G4" s="542"/>
      <c r="H4" s="93"/>
      <c r="L4" s="38"/>
    </row>
    <row r="5" spans="1:15" s="65" customFormat="1" ht="24.75" customHeight="1">
      <c r="A5" s="319"/>
      <c r="B5" s="321"/>
      <c r="C5" s="319"/>
      <c r="D5" s="319"/>
      <c r="E5" s="542" t="str">
        <f>+'Ekamut-caxs'!C5</f>
        <v xml:space="preserve">հ. __________- Ա որոշմամբ </v>
      </c>
      <c r="F5" s="542"/>
      <c r="G5" s="542"/>
      <c r="H5" s="93"/>
      <c r="L5" s="38"/>
    </row>
    <row r="6" spans="1:15" s="64" customFormat="1" ht="18" customHeight="1">
      <c r="A6" s="539" t="s">
        <v>38</v>
      </c>
      <c r="B6" s="539"/>
      <c r="C6" s="539"/>
      <c r="D6" s="539"/>
      <c r="E6" s="539"/>
      <c r="F6" s="539"/>
      <c r="G6" s="293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31" t="str">
        <f>+'Ekamut-caxs'!A7:D7</f>
        <v>«ՌԱՖԱՅԵԼ ՎԱՀԱՆՅԱՆԻ ՇԱԽՄԱՏԻ ՄԱՆԿԱՊԱՏԱՆԵԿԱՆ ՄԱՐԶԱԴՊՐՈՑ» ՀՈԱԿ-ի</v>
      </c>
      <c r="B7" s="531"/>
      <c r="C7" s="531"/>
      <c r="D7" s="531"/>
      <c r="E7" s="531"/>
      <c r="F7" s="531"/>
      <c r="G7" s="289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2" t="s">
        <v>214</v>
      </c>
      <c r="B8" s="532"/>
      <c r="C8" s="532"/>
      <c r="D8" s="532"/>
      <c r="E8" s="532"/>
      <c r="F8" s="532"/>
      <c r="G8" s="290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7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8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69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9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1608.5060000000012</v>
      </c>
      <c r="D12" s="212">
        <f>+F12</f>
        <v>1608.5060000000012</v>
      </c>
      <c r="E12" s="212">
        <f>+F12</f>
        <v>1608.5060000000012</v>
      </c>
      <c r="F12" s="212">
        <f>+'Dramakani hamematakan'!D6</f>
        <v>1608.5060000000012</v>
      </c>
      <c r="G12" s="310"/>
      <c r="H12" s="259"/>
      <c r="I12" s="525"/>
      <c r="J12" s="525"/>
      <c r="K12" s="525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8975.4</v>
      </c>
      <c r="D13" s="212">
        <f>SUM(D14:D23)</f>
        <v>20195.2</v>
      </c>
      <c r="E13" s="212">
        <f>SUM(E14:E23)</f>
        <v>31413.5</v>
      </c>
      <c r="F13" s="212">
        <f>SUM(F14:F23)</f>
        <v>44875.3</v>
      </c>
      <c r="G13" s="311"/>
      <c r="H13" s="93"/>
      <c r="I13" s="525"/>
      <c r="J13" s="525"/>
      <c r="K13" s="525"/>
      <c r="L13" s="38"/>
      <c r="M13" s="65"/>
      <c r="N13" s="65"/>
      <c r="O13" s="65"/>
    </row>
    <row r="14" spans="1:15" s="64" customFormat="1" ht="17.25">
      <c r="A14" s="57">
        <v>1</v>
      </c>
      <c r="B14" s="270" t="str">
        <f>+'Ekamut-caxs'!B11</f>
        <v>Սուբսիդիայից</v>
      </c>
      <c r="C14" s="261">
        <v>8973.9</v>
      </c>
      <c r="D14" s="261">
        <v>20191.2</v>
      </c>
      <c r="E14" s="261">
        <v>31408.5</v>
      </c>
      <c r="F14" s="210">
        <f>+'Ekamut-caxs'!D11</f>
        <v>44869.3</v>
      </c>
      <c r="G14" s="312"/>
      <c r="H14" s="93"/>
      <c r="I14" s="525"/>
      <c r="J14" s="525"/>
      <c r="K14" s="525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5" t="str">
        <f>+'Ekamut-caxs'!B12</f>
        <v>Կամավոր ատեստավորման գծով</v>
      </c>
      <c r="C15" s="209"/>
      <c r="D15" s="209"/>
      <c r="E15" s="209"/>
      <c r="F15" s="210">
        <f>+'Ekamut-caxs'!D12</f>
        <v>0</v>
      </c>
      <c r="G15" s="312"/>
      <c r="H15" s="259"/>
      <c r="I15" s="525"/>
      <c r="J15" s="525"/>
      <c r="K15" s="525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8" t="str">
        <f>+'Ekamut-caxs'!B13</f>
        <v xml:space="preserve">Վճարովի ծառայություններից </v>
      </c>
      <c r="C16" s="261"/>
      <c r="D16" s="261"/>
      <c r="E16" s="261"/>
      <c r="F16" s="210">
        <f>+'Ekamut-caxs'!D13</f>
        <v>0</v>
      </c>
      <c r="G16" s="312"/>
      <c r="H16" s="259"/>
      <c r="I16" s="525"/>
      <c r="J16" s="525"/>
      <c r="K16" s="525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8" t="str">
        <f>+'Ekamut-caxs'!B14</f>
        <v>Սպասարկման և կոմունալ համավճարներից</v>
      </c>
      <c r="C17" s="261"/>
      <c r="D17" s="261"/>
      <c r="E17" s="261"/>
      <c r="F17" s="210">
        <f>+'Ekamut-caxs'!D14</f>
        <v>0</v>
      </c>
      <c r="G17" s="313"/>
      <c r="H17" s="526"/>
      <c r="I17" s="525"/>
      <c r="J17" s="525"/>
      <c r="K17" s="525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8" t="str">
        <f>+'Ekamut-caxs'!B15</f>
        <v>Ֆինանսական օգնությունից</v>
      </c>
      <c r="C18" s="261"/>
      <c r="D18" s="261"/>
      <c r="E18" s="261"/>
      <c r="F18" s="210">
        <f>+'Ekamut-caxs'!D15</f>
        <v>0</v>
      </c>
      <c r="G18" s="312"/>
      <c r="H18" s="526"/>
      <c r="I18" s="525"/>
      <c r="J18" s="525"/>
      <c r="K18" s="525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8" t="str">
        <f>+'Ekamut-caxs'!B16</f>
        <v>Չփոխանակվող գործարքներից (դրամաշնորհից)</v>
      </c>
      <c r="C19" s="261"/>
      <c r="D19" s="261"/>
      <c r="E19" s="261"/>
      <c r="F19" s="209">
        <f>+'Ekamut-caxs'!D16</f>
        <v>0</v>
      </c>
      <c r="G19" s="313"/>
      <c r="H19" s="527"/>
      <c r="I19" s="525"/>
      <c r="J19" s="525"/>
      <c r="K19" s="525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0" t="s">
        <v>30</v>
      </c>
      <c r="C20" s="261"/>
      <c r="D20" s="261"/>
      <c r="E20" s="261"/>
      <c r="F20" s="209"/>
      <c r="G20" s="313"/>
      <c r="H20" s="527"/>
      <c r="I20" s="525"/>
      <c r="J20" s="525"/>
      <c r="K20" s="525"/>
      <c r="L20" s="38"/>
      <c r="M20" s="65"/>
      <c r="N20" s="65"/>
      <c r="O20" s="65"/>
    </row>
    <row r="21" spans="1:15" s="64" customFormat="1" ht="17.25">
      <c r="A21" s="57">
        <v>2</v>
      </c>
      <c r="B21" s="270" t="str">
        <f>+'Ekamut-caxs'!B20</f>
        <v>Բանկի տոկոսից</v>
      </c>
      <c r="C21" s="261">
        <v>1.5</v>
      </c>
      <c r="D21" s="261">
        <v>4</v>
      </c>
      <c r="E21" s="261">
        <v>5</v>
      </c>
      <c r="F21" s="210">
        <f>+'Ekamut-caxs'!D20</f>
        <v>6</v>
      </c>
      <c r="G21" s="312"/>
      <c r="H21" s="527"/>
      <c r="I21" s="525"/>
      <c r="J21" s="525"/>
      <c r="K21" s="525"/>
      <c r="L21" s="38"/>
      <c r="M21" s="65"/>
      <c r="N21" s="65"/>
      <c r="O21" s="65"/>
    </row>
    <row r="22" spans="1:15" s="65" customFormat="1" ht="17.25" hidden="1">
      <c r="A22" s="57">
        <f t="shared" si="0"/>
        <v>3</v>
      </c>
      <c r="B22" s="272" t="s">
        <v>245</v>
      </c>
      <c r="C22" s="261"/>
      <c r="D22" s="261"/>
      <c r="E22" s="261"/>
      <c r="F22" s="210">
        <f>+'Ekamut-caxs'!D23</f>
        <v>0</v>
      </c>
      <c r="G22" s="398"/>
      <c r="H22" s="536"/>
      <c r="I22" s="260"/>
      <c r="J22" s="260"/>
      <c r="K22" s="260"/>
      <c r="L22" s="38"/>
    </row>
    <row r="23" spans="1:15" s="65" customFormat="1" ht="17.25" hidden="1">
      <c r="A23" s="57">
        <f t="shared" si="0"/>
        <v>4</v>
      </c>
      <c r="B23" s="272">
        <f>+'Ekamut-caxs'!B24</f>
        <v>0</v>
      </c>
      <c r="C23" s="261"/>
      <c r="D23" s="261"/>
      <c r="E23" s="261"/>
      <c r="F23" s="210">
        <f>+'Ekamut-caxs'!D24</f>
        <v>0</v>
      </c>
      <c r="G23" s="398"/>
      <c r="H23" s="536"/>
      <c r="I23" s="260"/>
      <c r="J23" s="260"/>
      <c r="K23" s="260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9946.4297999999981</v>
      </c>
      <c r="D24" s="212">
        <f>+D25+D66+D79</f>
        <v>20771.729799999997</v>
      </c>
      <c r="E24" s="212">
        <f>+E25+E66+E79</f>
        <v>31297.429799999994</v>
      </c>
      <c r="F24" s="212">
        <f>+F25+F66+F79</f>
        <v>46012.729800000001</v>
      </c>
      <c r="G24" s="311"/>
      <c r="H24" s="528"/>
      <c r="I24" s="525"/>
      <c r="J24" s="525"/>
      <c r="K24" s="525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9946.4297999999981</v>
      </c>
      <c r="D25" s="212">
        <f>SUM(D26,D30:D35,D39:D61,D64:D65)</f>
        <v>20411.729799999997</v>
      </c>
      <c r="E25" s="212">
        <f>SUM(E26,E30:E35,E39:E61,E64:E65)</f>
        <v>30937.429799999994</v>
      </c>
      <c r="F25" s="212">
        <f>SUM(F26,F30:F35,F39:F61,F64:F65)</f>
        <v>45652.729800000001</v>
      </c>
      <c r="G25" s="311"/>
      <c r="H25" s="526"/>
      <c r="I25" s="525"/>
      <c r="J25" s="525"/>
      <c r="K25" s="525"/>
      <c r="L25" s="38"/>
      <c r="M25" s="65"/>
      <c r="N25" s="65"/>
      <c r="O25" s="65"/>
    </row>
    <row r="26" spans="1:15" s="83" customFormat="1" ht="17.25">
      <c r="A26" s="57">
        <v>1</v>
      </c>
      <c r="B26" s="239" t="str">
        <f>+'Ekamut-caxs'!B28</f>
        <v>Աշխատավարձի գծով, այդ թվում՝</v>
      </c>
      <c r="C26" s="261">
        <f>+F26/12*2</f>
        <v>6702.5999999999995</v>
      </c>
      <c r="D26" s="261">
        <f>+F26/12*5</f>
        <v>16756.5</v>
      </c>
      <c r="E26" s="261">
        <f>+F26/12*8</f>
        <v>26810.399999999998</v>
      </c>
      <c r="F26" s="210">
        <f>+'Ekamut-caxs'!D28</f>
        <v>40215.599999999999</v>
      </c>
      <c r="G26" s="312"/>
      <c r="H26" s="529"/>
      <c r="I26" s="525"/>
      <c r="J26" s="525"/>
      <c r="K26" s="525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1" t="str">
        <f>+'Ekamut-caxs'!B29</f>
        <v>լրավճար վճարովի ծառայության գծով</v>
      </c>
      <c r="C27" s="203"/>
      <c r="D27" s="203"/>
      <c r="E27" s="203"/>
      <c r="F27" s="486">
        <f>+'Ekamut-caxs'!D29</f>
        <v>0</v>
      </c>
      <c r="G27" s="314"/>
      <c r="H27" s="528"/>
      <c r="I27" s="525"/>
      <c r="J27" s="525"/>
      <c r="K27" s="525"/>
      <c r="L27" s="324"/>
      <c r="M27" s="73"/>
      <c r="N27" s="73"/>
      <c r="O27" s="73"/>
    </row>
    <row r="28" spans="1:15" s="74" customFormat="1" ht="14.25">
      <c r="A28" s="25">
        <v>1.1000000000000001</v>
      </c>
      <c r="B28" s="297" t="s">
        <v>215</v>
      </c>
      <c r="C28" s="203">
        <v>416.6</v>
      </c>
      <c r="D28" s="203">
        <v>1041.5999999999999</v>
      </c>
      <c r="E28" s="203">
        <v>1666.6</v>
      </c>
      <c r="F28" s="486">
        <f>+'Ekamut-caxs'!D30</f>
        <v>2500</v>
      </c>
      <c r="G28" s="314"/>
      <c r="H28" s="529"/>
      <c r="I28" s="525"/>
      <c r="J28" s="525"/>
      <c r="K28" s="525"/>
      <c r="L28" s="324"/>
      <c r="M28" s="73"/>
      <c r="N28" s="73"/>
      <c r="O28" s="73"/>
    </row>
    <row r="29" spans="1:15" s="74" customFormat="1" ht="14.25" hidden="1">
      <c r="A29" s="25">
        <f t="shared" ref="A29" si="1">+A28+0.1</f>
        <v>1.2000000000000002</v>
      </c>
      <c r="B29" s="297" t="s">
        <v>216</v>
      </c>
      <c r="C29" s="203"/>
      <c r="D29" s="203"/>
      <c r="E29" s="203"/>
      <c r="F29" s="486">
        <f>+'Ekamut-caxs'!D31</f>
        <v>0</v>
      </c>
      <c r="G29" s="314"/>
      <c r="H29" s="529"/>
      <c r="I29" s="525"/>
      <c r="J29" s="525"/>
      <c r="K29" s="525"/>
      <c r="L29" s="324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61">
        <v>754.1</v>
      </c>
      <c r="D30" s="261">
        <v>754.1</v>
      </c>
      <c r="E30" s="261">
        <v>754.1</v>
      </c>
      <c r="F30" s="210">
        <f>+'Ekamut-caxs'!D32</f>
        <v>1257.2</v>
      </c>
      <c r="G30" s="312"/>
      <c r="H30" s="530"/>
      <c r="I30" s="525"/>
      <c r="J30" s="525"/>
      <c r="K30" s="525"/>
      <c r="L30" s="325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61">
        <v>193.5</v>
      </c>
      <c r="D31" s="261">
        <v>276.5</v>
      </c>
      <c r="E31" s="261">
        <v>352</v>
      </c>
      <c r="F31" s="210">
        <f>+'Ekamut-caxs'!D33</f>
        <v>481.3</v>
      </c>
      <c r="G31" s="312"/>
      <c r="H31" s="530"/>
      <c r="I31" s="525"/>
      <c r="J31" s="525"/>
      <c r="K31" s="525"/>
      <c r="L31" s="325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61">
        <v>11</v>
      </c>
      <c r="D32" s="261">
        <v>33.5</v>
      </c>
      <c r="E32" s="261">
        <v>62.5</v>
      </c>
      <c r="F32" s="210">
        <f>+'Komunal '!M20</f>
        <v>77.400000000000006</v>
      </c>
      <c r="G32" s="312"/>
      <c r="H32" s="530"/>
      <c r="I32" s="525"/>
      <c r="J32" s="525"/>
      <c r="K32" s="525"/>
      <c r="L32" s="325"/>
      <c r="M32" s="84"/>
      <c r="N32" s="84"/>
      <c r="O32" s="84"/>
    </row>
    <row r="33" spans="1:15" s="85" customFormat="1" ht="17.25" hidden="1">
      <c r="A33" s="57">
        <f>+A32+1</f>
        <v>5</v>
      </c>
      <c r="B33" s="218" t="str">
        <f>+'Ekamut-caxs'!B35</f>
        <v>Աղբահանության գծով</v>
      </c>
      <c r="C33" s="261"/>
      <c r="D33" s="261"/>
      <c r="E33" s="261"/>
      <c r="F33" s="210">
        <f>+'Ekamut-caxs'!D35</f>
        <v>0</v>
      </c>
      <c r="G33" s="312"/>
      <c r="H33" s="530"/>
      <c r="I33" s="525"/>
      <c r="J33" s="525"/>
      <c r="K33" s="525"/>
      <c r="L33" s="325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61"/>
      <c r="D34" s="261"/>
      <c r="E34" s="261"/>
      <c r="F34" s="210">
        <f>+'Ekamut-caxs'!D36</f>
        <v>0</v>
      </c>
      <c r="G34" s="312"/>
      <c r="H34" s="530"/>
      <c r="I34" s="525"/>
      <c r="J34" s="525"/>
      <c r="K34" s="525"/>
      <c r="L34" s="325"/>
      <c r="M34" s="84"/>
      <c r="N34" s="84"/>
      <c r="O34" s="84"/>
    </row>
    <row r="35" spans="1:15" s="85" customFormat="1" ht="17.25">
      <c r="A35" s="57">
        <v>5</v>
      </c>
      <c r="B35" s="218" t="str">
        <f>+'Ekamut-caxs'!B37</f>
        <v>Կապի գծով, որից`</v>
      </c>
      <c r="C35" s="210">
        <f t="shared" ref="C35:E35" si="2">SUM(C36:C38)</f>
        <v>105</v>
      </c>
      <c r="D35" s="210">
        <f t="shared" si="2"/>
        <v>213</v>
      </c>
      <c r="E35" s="210">
        <f t="shared" si="2"/>
        <v>315</v>
      </c>
      <c r="F35" s="210">
        <f>SUM(F36:F38)</f>
        <v>420</v>
      </c>
      <c r="G35" s="312"/>
      <c r="H35" s="530"/>
      <c r="I35" s="525"/>
      <c r="J35" s="525"/>
      <c r="K35" s="525"/>
      <c r="L35" s="325"/>
      <c r="M35" s="84"/>
      <c r="N35" s="84"/>
      <c r="O35" s="84"/>
    </row>
    <row r="36" spans="1:15">
      <c r="A36" s="25">
        <f t="shared" ref="A36:A38" si="3">+A35+0.1</f>
        <v>5.0999999999999996</v>
      </c>
      <c r="B36" s="271" t="str">
        <f>+'Ekamut-caxs'!B38</f>
        <v>բաժանորդային վճար</v>
      </c>
      <c r="C36" s="203">
        <v>15</v>
      </c>
      <c r="D36" s="203">
        <v>30</v>
      </c>
      <c r="E36" s="203">
        <v>45</v>
      </c>
      <c r="F36" s="486">
        <f>+'Ekamut-caxs'!D38</f>
        <v>60</v>
      </c>
      <c r="G36" s="314"/>
      <c r="H36" s="526"/>
      <c r="I36" s="525"/>
      <c r="J36" s="525"/>
      <c r="K36" s="525"/>
    </row>
    <row r="37" spans="1:15">
      <c r="A37" s="25">
        <f t="shared" si="3"/>
        <v>5.1999999999999993</v>
      </c>
      <c r="B37" s="271" t="str">
        <f>+'Ekamut-caxs'!B39</f>
        <v>րոպեավճար</v>
      </c>
      <c r="C37" s="203">
        <v>15</v>
      </c>
      <c r="D37" s="203">
        <v>33</v>
      </c>
      <c r="E37" s="203">
        <v>45</v>
      </c>
      <c r="F37" s="486">
        <f>+'Ekamut-caxs'!D39</f>
        <v>60</v>
      </c>
      <c r="G37" s="314"/>
      <c r="H37" s="526"/>
      <c r="I37" s="525"/>
      <c r="J37" s="525"/>
      <c r="K37" s="525"/>
    </row>
    <row r="38" spans="1:15">
      <c r="A38" s="25">
        <f t="shared" si="3"/>
        <v>5.2999999999999989</v>
      </c>
      <c r="B38" s="271" t="str">
        <f>+'Ekamut-caxs'!B40</f>
        <v>ինտերնետ կապ</v>
      </c>
      <c r="C38" s="203">
        <v>75</v>
      </c>
      <c r="D38" s="203">
        <v>150</v>
      </c>
      <c r="E38" s="203">
        <v>225</v>
      </c>
      <c r="F38" s="486">
        <f>+'Ekamut-caxs'!D40</f>
        <v>300</v>
      </c>
      <c r="G38" s="314"/>
      <c r="H38" s="526"/>
      <c r="I38" s="525"/>
      <c r="J38" s="525"/>
      <c r="K38" s="525"/>
    </row>
    <row r="39" spans="1:15" s="85" customFormat="1" ht="17.25" hidden="1">
      <c r="A39" s="57">
        <f>+A35+1</f>
        <v>6</v>
      </c>
      <c r="B39" s="218" t="str">
        <f>+'Ekamut-caxs'!B41</f>
        <v>Բանկային ծառայության գծով</v>
      </c>
      <c r="C39" s="261"/>
      <c r="D39" s="261"/>
      <c r="E39" s="261"/>
      <c r="F39" s="210">
        <f>+'Ekamut-caxs'!D41</f>
        <v>0</v>
      </c>
      <c r="G39" s="312"/>
      <c r="H39" s="530"/>
      <c r="I39" s="525"/>
      <c r="J39" s="525"/>
      <c r="K39" s="525"/>
      <c r="L39" s="325"/>
      <c r="M39" s="84"/>
      <c r="N39" s="84"/>
      <c r="O39" s="84"/>
    </row>
    <row r="40" spans="1:15" s="85" customFormat="1" ht="17.25">
      <c r="A40" s="57">
        <v>6</v>
      </c>
      <c r="B40" s="218" t="str">
        <f>+'Ekamut-caxs'!B42</f>
        <v>Տնտեսական ապրանքների գծով</v>
      </c>
      <c r="C40" s="261">
        <v>50</v>
      </c>
      <c r="D40" s="261">
        <v>90</v>
      </c>
      <c r="E40" s="261">
        <v>150</v>
      </c>
      <c r="F40" s="210">
        <f>+'Ekamut-caxs'!D42</f>
        <v>172.8</v>
      </c>
      <c r="G40" s="312"/>
      <c r="H40" s="530"/>
      <c r="I40" s="525"/>
      <c r="J40" s="525"/>
      <c r="K40" s="525"/>
      <c r="L40" s="325"/>
      <c r="M40" s="84"/>
      <c r="N40" s="84"/>
      <c r="O40" s="84"/>
    </row>
    <row r="41" spans="1:15" s="85" customFormat="1" ht="17.25">
      <c r="A41" s="57">
        <f>+A40+1</f>
        <v>7</v>
      </c>
      <c r="B41" s="218" t="str">
        <f>+'Ekamut-caxs'!B43</f>
        <v>Գրասենյակային ապրանքների գծով</v>
      </c>
      <c r="C41" s="261">
        <v>90</v>
      </c>
      <c r="D41" s="261">
        <v>170</v>
      </c>
      <c r="E41" s="261">
        <v>260</v>
      </c>
      <c r="F41" s="210">
        <f>+'Ekamut-caxs'!D43</f>
        <v>313.60000000000002</v>
      </c>
      <c r="G41" s="312"/>
      <c r="H41" s="530"/>
      <c r="I41" s="525"/>
      <c r="J41" s="525"/>
      <c r="K41" s="525"/>
      <c r="L41" s="325"/>
      <c r="M41" s="84"/>
      <c r="N41" s="84"/>
      <c r="O41" s="84"/>
    </row>
    <row r="42" spans="1:15" s="85" customFormat="1" ht="34.5">
      <c r="A42" s="57">
        <f t="shared" ref="A42:A65" si="4">+A41+1</f>
        <v>8</v>
      </c>
      <c r="B42" s="218" t="str">
        <f>+'Ekamut-caxs'!B44</f>
        <v>Փոքրարժեք կամ արագամաշ առարկաների գծով</v>
      </c>
      <c r="C42" s="261">
        <v>0</v>
      </c>
      <c r="D42" s="261">
        <v>15</v>
      </c>
      <c r="E42" s="261">
        <v>15</v>
      </c>
      <c r="F42" s="210">
        <f>+'Ekamut-caxs'!D44</f>
        <v>15</v>
      </c>
      <c r="G42" s="312"/>
      <c r="H42" s="530"/>
      <c r="I42" s="525"/>
      <c r="J42" s="525"/>
      <c r="K42" s="525"/>
      <c r="L42" s="325"/>
      <c r="M42" s="84"/>
      <c r="N42" s="84"/>
      <c r="O42" s="84"/>
    </row>
    <row r="43" spans="1:15" s="85" customFormat="1" ht="17.25" hidden="1">
      <c r="A43" s="57">
        <f t="shared" si="4"/>
        <v>9</v>
      </c>
      <c r="B43" s="218" t="str">
        <f>+'Ekamut-caxs'!B45</f>
        <v>Ուսումնական նյութերի գծով</v>
      </c>
      <c r="C43" s="261"/>
      <c r="D43" s="261"/>
      <c r="E43" s="261"/>
      <c r="F43" s="210">
        <f>+'Ekamut-caxs'!D45</f>
        <v>0</v>
      </c>
      <c r="G43" s="312"/>
      <c r="H43" s="530"/>
      <c r="I43" s="525"/>
      <c r="J43" s="525"/>
      <c r="K43" s="525"/>
      <c r="L43" s="325"/>
      <c r="M43" s="84"/>
      <c r="N43" s="84"/>
      <c r="O43" s="84"/>
    </row>
    <row r="44" spans="1:15" s="85" customFormat="1" ht="17.25">
      <c r="A44" s="57">
        <v>9</v>
      </c>
      <c r="B44" s="218" t="str">
        <f>+'Ekamut-caxs'!B46</f>
        <v>Դեղորայքի գծով</v>
      </c>
      <c r="C44" s="261">
        <v>25</v>
      </c>
      <c r="D44" s="261">
        <v>45</v>
      </c>
      <c r="E44" s="261">
        <v>65</v>
      </c>
      <c r="F44" s="210">
        <f>+'Ekamut-caxs'!D46</f>
        <v>79.400000000000006</v>
      </c>
      <c r="G44" s="312"/>
      <c r="H44" s="530"/>
      <c r="I44" s="525"/>
      <c r="J44" s="525"/>
      <c r="K44" s="525"/>
      <c r="L44" s="325"/>
      <c r="M44" s="84"/>
      <c r="N44" s="84"/>
      <c r="O44" s="84"/>
    </row>
    <row r="45" spans="1:15" s="85" customFormat="1" ht="17.25" hidden="1">
      <c r="A45" s="57">
        <f t="shared" si="4"/>
        <v>10</v>
      </c>
      <c r="B45" s="218" t="str">
        <f>+'Ekamut-caxs'!B47</f>
        <v>Բուժ.ծառայության գծով</v>
      </c>
      <c r="C45" s="261"/>
      <c r="D45" s="261"/>
      <c r="E45" s="261"/>
      <c r="F45" s="210">
        <f>+'Ekamut-caxs'!D47</f>
        <v>0</v>
      </c>
      <c r="G45" s="312"/>
      <c r="H45" s="530"/>
      <c r="I45" s="525"/>
      <c r="J45" s="525"/>
      <c r="K45" s="525"/>
      <c r="L45" s="325"/>
      <c r="M45" s="84"/>
      <c r="N45" s="84"/>
      <c r="O45" s="84"/>
    </row>
    <row r="46" spans="1:15" s="85" customFormat="1" ht="17.25">
      <c r="A46" s="57">
        <v>10</v>
      </c>
      <c r="B46" s="218" t="str">
        <f>+'Ekamut-caxs'!B48</f>
        <v>Ընթացիկ վերանորոգման գծով</v>
      </c>
      <c r="C46" s="261">
        <v>30</v>
      </c>
      <c r="D46" s="261">
        <v>30</v>
      </c>
      <c r="E46" s="261">
        <v>57.1</v>
      </c>
      <c r="F46" s="210">
        <f>+'Ekamut-caxs'!D48</f>
        <v>57.1</v>
      </c>
      <c r="G46" s="312"/>
      <c r="H46" s="530"/>
      <c r="I46" s="525"/>
      <c r="J46" s="525"/>
      <c r="K46" s="525"/>
      <c r="L46" s="325"/>
      <c r="M46" s="84"/>
      <c r="N46" s="84"/>
      <c r="O46" s="84"/>
    </row>
    <row r="47" spans="1:15" s="85" customFormat="1" ht="34.5">
      <c r="A47" s="57">
        <f t="shared" si="4"/>
        <v>11</v>
      </c>
      <c r="B47" s="218" t="str">
        <f>+'Ekamut-caxs'!B49</f>
        <v>Ջեռուցման համակարգի սպասարկման գծով</v>
      </c>
      <c r="C47" s="261">
        <v>22.9</v>
      </c>
      <c r="D47" s="261">
        <v>45.8</v>
      </c>
      <c r="E47" s="261">
        <v>94</v>
      </c>
      <c r="F47" s="210">
        <f>+'Ekamut-caxs'!D49</f>
        <v>94</v>
      </c>
      <c r="G47" s="312"/>
      <c r="H47" s="530"/>
      <c r="I47" s="525"/>
      <c r="J47" s="525"/>
      <c r="K47" s="525"/>
      <c r="L47" s="325"/>
      <c r="M47" s="84"/>
      <c r="N47" s="84"/>
      <c r="O47" s="84"/>
    </row>
    <row r="48" spans="1:15" s="85" customFormat="1" ht="17.25">
      <c r="A48" s="57">
        <f t="shared" si="4"/>
        <v>12</v>
      </c>
      <c r="B48" s="218" t="str">
        <f>+'Ekamut-caxs'!B50</f>
        <v>Կաթսայատան սպասարկման գծով</v>
      </c>
      <c r="C48" s="261">
        <v>550</v>
      </c>
      <c r="D48" s="261">
        <v>550</v>
      </c>
      <c r="E48" s="261">
        <v>550</v>
      </c>
      <c r="F48" s="210">
        <f>+'Ekamut-caxs'!D50</f>
        <v>890</v>
      </c>
      <c r="G48" s="312"/>
      <c r="H48" s="530"/>
      <c r="I48" s="525"/>
      <c r="J48" s="525"/>
      <c r="K48" s="525"/>
      <c r="L48" s="325"/>
      <c r="M48" s="84"/>
      <c r="N48" s="84"/>
      <c r="O48" s="84"/>
    </row>
    <row r="49" spans="1:15" s="85" customFormat="1" ht="34.5" hidden="1">
      <c r="A49" s="57">
        <f t="shared" si="4"/>
        <v>13</v>
      </c>
      <c r="B49" s="218" t="str">
        <f>+'Ekamut-caxs'!B51</f>
        <v>Սպասարկման և կոմունալ համավճարների գծով</v>
      </c>
      <c r="C49" s="261"/>
      <c r="D49" s="261"/>
      <c r="E49" s="261"/>
      <c r="F49" s="210">
        <f>+'Ekamut-caxs'!D51</f>
        <v>0</v>
      </c>
      <c r="G49" s="312"/>
      <c r="H49" s="530"/>
      <c r="I49" s="525"/>
      <c r="J49" s="525"/>
      <c r="K49" s="525"/>
      <c r="L49" s="325"/>
      <c r="M49" s="84"/>
      <c r="N49" s="84"/>
      <c r="O49" s="84"/>
    </row>
    <row r="50" spans="1:15" s="85" customFormat="1" ht="34.5" hidden="1">
      <c r="A50" s="57">
        <f t="shared" si="4"/>
        <v>14</v>
      </c>
      <c r="B50" s="218" t="str">
        <f>+'Ekamut-caxs'!B52</f>
        <v>Գնումների համակարգողի ծառայության գծով</v>
      </c>
      <c r="C50" s="261"/>
      <c r="D50" s="261"/>
      <c r="E50" s="261"/>
      <c r="F50" s="210">
        <f>+'Ekamut-caxs'!D52</f>
        <v>0</v>
      </c>
      <c r="G50" s="312"/>
      <c r="H50" s="530"/>
      <c r="I50" s="525"/>
      <c r="J50" s="525"/>
      <c r="K50" s="525"/>
      <c r="L50" s="325"/>
      <c r="M50" s="84"/>
      <c r="N50" s="84"/>
      <c r="O50" s="84"/>
    </row>
    <row r="51" spans="1:15" s="85" customFormat="1" ht="34.5">
      <c r="A51" s="57">
        <v>13</v>
      </c>
      <c r="B51" s="218" t="str">
        <f>+'Ekamut-caxs'!B53</f>
        <v>Համակարգիչների տեխնիկական սպասարկման գծով</v>
      </c>
      <c r="C51" s="261">
        <v>20</v>
      </c>
      <c r="D51" s="261">
        <v>40</v>
      </c>
      <c r="E51" s="261">
        <v>60</v>
      </c>
      <c r="F51" s="210">
        <f>+'Ekamut-caxs'!D53</f>
        <v>80</v>
      </c>
      <c r="G51" s="312"/>
      <c r="H51" s="530"/>
      <c r="I51" s="525"/>
      <c r="J51" s="525"/>
      <c r="K51" s="525"/>
      <c r="L51" s="325"/>
      <c r="M51" s="84"/>
      <c r="N51" s="84"/>
      <c r="O51" s="84"/>
    </row>
    <row r="52" spans="1:15" s="85" customFormat="1" ht="34.5">
      <c r="A52" s="57">
        <f t="shared" si="4"/>
        <v>14</v>
      </c>
      <c r="B52" s="218" t="str">
        <f>+'Ekamut-caxs'!B54</f>
        <v>Համակարգչային ծրագրի և կայքի սպասարկման գծով</v>
      </c>
      <c r="C52" s="261">
        <v>0</v>
      </c>
      <c r="D52" s="261">
        <v>0</v>
      </c>
      <c r="E52" s="261">
        <v>0</v>
      </c>
      <c r="F52" s="210">
        <f>+'Ekamut-caxs'!D54</f>
        <v>107</v>
      </c>
      <c r="G52" s="312"/>
      <c r="H52" s="530"/>
      <c r="I52" s="525"/>
      <c r="J52" s="525"/>
      <c r="K52" s="525"/>
      <c r="L52" s="325"/>
      <c r="M52" s="84"/>
      <c r="N52" s="84"/>
      <c r="O52" s="84"/>
    </row>
    <row r="53" spans="1:15" s="85" customFormat="1" ht="17.25">
      <c r="A53" s="57">
        <f t="shared" si="4"/>
        <v>15</v>
      </c>
      <c r="B53" s="218" t="str">
        <f>+'Ekamut-caxs'!B55</f>
        <v>էլ․ստորագրության գծով</v>
      </c>
      <c r="C53" s="261">
        <v>3</v>
      </c>
      <c r="D53" s="261">
        <v>3</v>
      </c>
      <c r="E53" s="261">
        <v>3</v>
      </c>
      <c r="F53" s="210">
        <f>+'Ekamut-caxs'!D55</f>
        <v>3</v>
      </c>
      <c r="G53" s="312"/>
      <c r="H53" s="530"/>
      <c r="I53" s="525"/>
      <c r="J53" s="525"/>
      <c r="K53" s="525"/>
      <c r="L53" s="325"/>
      <c r="M53" s="84"/>
      <c r="N53" s="84"/>
      <c r="O53" s="84"/>
    </row>
    <row r="54" spans="1:15" s="85" customFormat="1" ht="17.25" hidden="1">
      <c r="A54" s="57">
        <f t="shared" si="4"/>
        <v>16</v>
      </c>
      <c r="B54" s="218" t="str">
        <f>+'Ekamut-caxs'!B56</f>
        <v>Հայտարարության գծով</v>
      </c>
      <c r="C54" s="261"/>
      <c r="D54" s="261"/>
      <c r="E54" s="261"/>
      <c r="F54" s="210">
        <f>+'Ekamut-caxs'!D56</f>
        <v>0</v>
      </c>
      <c r="G54" s="312"/>
      <c r="H54" s="530"/>
      <c r="I54" s="525"/>
      <c r="J54" s="525"/>
      <c r="K54" s="525"/>
      <c r="L54" s="325"/>
      <c r="M54" s="84"/>
      <c r="N54" s="84"/>
      <c r="O54" s="84"/>
    </row>
    <row r="55" spans="1:15" s="85" customFormat="1" ht="17.25" hidden="1">
      <c r="A55" s="57">
        <f t="shared" si="4"/>
        <v>17</v>
      </c>
      <c r="B55" s="218" t="str">
        <f>+'Ekamut-caxs'!B57</f>
        <v>Բաժանորդագրության գծով</v>
      </c>
      <c r="C55" s="261"/>
      <c r="D55" s="261"/>
      <c r="E55" s="261"/>
      <c r="F55" s="210">
        <f>+'Ekamut-caxs'!D57</f>
        <v>0</v>
      </c>
      <c r="G55" s="312"/>
      <c r="H55" s="530"/>
      <c r="I55" s="525"/>
      <c r="J55" s="525"/>
      <c r="K55" s="525"/>
      <c r="L55" s="325"/>
      <c r="M55" s="84"/>
      <c r="N55" s="84"/>
      <c r="O55" s="84"/>
    </row>
    <row r="56" spans="1:15" s="85" customFormat="1" ht="17.25" hidden="1">
      <c r="A56" s="57">
        <f t="shared" si="4"/>
        <v>18</v>
      </c>
      <c r="B56" s="218" t="str">
        <f>+'Ekamut-caxs'!B58</f>
        <v>Վերապատրաստման գծով</v>
      </c>
      <c r="C56" s="261"/>
      <c r="D56" s="261"/>
      <c r="E56" s="261"/>
      <c r="F56" s="210">
        <f>+'Ekamut-caxs'!D58</f>
        <v>0</v>
      </c>
      <c r="G56" s="312"/>
      <c r="H56" s="530"/>
      <c r="I56" s="525"/>
      <c r="J56" s="525"/>
      <c r="K56" s="525"/>
      <c r="L56" s="325"/>
      <c r="M56" s="84"/>
      <c r="N56" s="84"/>
      <c r="O56" s="84"/>
    </row>
    <row r="57" spans="1:15" s="85" customFormat="1" ht="42.75" hidden="1" customHeight="1">
      <c r="A57" s="57">
        <f t="shared" si="4"/>
        <v>19</v>
      </c>
      <c r="B57" s="218" t="str">
        <f>+'Ekamut-caxs'!B59</f>
        <v>Միջոցառումների և գործուղումների գծով</v>
      </c>
      <c r="C57" s="261"/>
      <c r="D57" s="261"/>
      <c r="E57" s="261"/>
      <c r="F57" s="210">
        <f>+'Ekamut-caxs'!D59</f>
        <v>0</v>
      </c>
      <c r="G57" s="312"/>
      <c r="H57" s="530"/>
      <c r="I57" s="525"/>
      <c r="J57" s="525"/>
      <c r="K57" s="525"/>
      <c r="L57" s="325"/>
      <c r="M57" s="84"/>
      <c r="N57" s="84"/>
      <c r="O57" s="84"/>
    </row>
    <row r="58" spans="1:15" s="85" customFormat="1" ht="17.25" hidden="1">
      <c r="A58" s="57">
        <f t="shared" si="4"/>
        <v>20</v>
      </c>
      <c r="B58" s="218" t="str">
        <f>+'Ekamut-caxs'!B60</f>
        <v>Տպագրական ծառայությունների գծով</v>
      </c>
      <c r="C58" s="261"/>
      <c r="D58" s="261"/>
      <c r="E58" s="261"/>
      <c r="F58" s="210">
        <f>+'Ekamut-caxs'!D60</f>
        <v>0</v>
      </c>
      <c r="G58" s="312"/>
      <c r="H58" s="530"/>
      <c r="I58" s="525"/>
      <c r="J58" s="525"/>
      <c r="K58" s="525"/>
      <c r="L58" s="325"/>
      <c r="M58" s="84"/>
      <c r="N58" s="84"/>
      <c r="O58" s="84"/>
    </row>
    <row r="59" spans="1:15" s="84" customFormat="1" ht="17.25" hidden="1">
      <c r="A59" s="57">
        <f t="shared" si="4"/>
        <v>21</v>
      </c>
      <c r="B59" s="239">
        <f>+'Ekamut-caxs'!B61</f>
        <v>0</v>
      </c>
      <c r="C59" s="261"/>
      <c r="D59" s="261"/>
      <c r="E59" s="261"/>
      <c r="F59" s="210">
        <f>+'Ekamut-caxs'!D61</f>
        <v>0</v>
      </c>
      <c r="G59" s="313"/>
      <c r="H59" s="528"/>
      <c r="I59" s="260"/>
      <c r="J59" s="260"/>
      <c r="K59" s="260"/>
      <c r="L59" s="325"/>
    </row>
    <row r="60" spans="1:15" s="84" customFormat="1" ht="17.25" hidden="1">
      <c r="A60" s="57">
        <f t="shared" si="4"/>
        <v>22</v>
      </c>
      <c r="B60" s="239"/>
      <c r="C60" s="261"/>
      <c r="D60" s="261"/>
      <c r="E60" s="261"/>
      <c r="F60" s="210">
        <f>+'Ekamut-caxs'!D62</f>
        <v>0</v>
      </c>
      <c r="G60" s="313"/>
      <c r="H60" s="528"/>
      <c r="I60" s="260"/>
      <c r="J60" s="260"/>
      <c r="K60" s="260"/>
      <c r="L60" s="325"/>
    </row>
    <row r="61" spans="1:15" s="85" customFormat="1" ht="34.5" hidden="1">
      <c r="A61" s="57">
        <f t="shared" si="4"/>
        <v>23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2"/>
      <c r="H61" s="530"/>
      <c r="I61" s="525"/>
      <c r="J61" s="525"/>
      <c r="K61" s="525"/>
      <c r="L61" s="325"/>
      <c r="M61" s="84"/>
      <c r="N61" s="84"/>
      <c r="O61" s="84"/>
    </row>
    <row r="62" spans="1:15" hidden="1">
      <c r="A62" s="26">
        <f>+A61+0.1</f>
        <v>23.1</v>
      </c>
      <c r="B62" s="274" t="s">
        <v>46</v>
      </c>
      <c r="C62" s="203"/>
      <c r="D62" s="203"/>
      <c r="E62" s="203"/>
      <c r="F62" s="203"/>
      <c r="G62" s="315"/>
      <c r="H62" s="526"/>
      <c r="I62" s="525"/>
      <c r="J62" s="525"/>
      <c r="K62" s="525"/>
    </row>
    <row r="63" spans="1:15" hidden="1">
      <c r="A63" s="26">
        <f>+A62+0.1</f>
        <v>23.200000000000003</v>
      </c>
      <c r="B63" s="274" t="s">
        <v>80</v>
      </c>
      <c r="C63" s="203"/>
      <c r="D63" s="203"/>
      <c r="E63" s="203"/>
      <c r="F63" s="486">
        <f>+'Ekamut-caxs'!D65</f>
        <v>0</v>
      </c>
      <c r="G63" s="315"/>
      <c r="H63" s="526"/>
      <c r="I63" s="525"/>
      <c r="J63" s="525"/>
      <c r="K63" s="525"/>
    </row>
    <row r="64" spans="1:15" s="85" customFormat="1" ht="34.5">
      <c r="A64" s="57">
        <v>16</v>
      </c>
      <c r="B64" s="211" t="s">
        <v>34</v>
      </c>
      <c r="C64" s="261">
        <f>+'Deb. ev kreditor'!D58-'Deb. ev kreditor'!D54</f>
        <v>1389.3298</v>
      </c>
      <c r="D64" s="261">
        <f>+'Deb. ev kreditor'!D58-'Deb. ev kreditor'!D54</f>
        <v>1389.3298</v>
      </c>
      <c r="E64" s="261">
        <f>+'Deb. ev kreditor'!D58-'Deb. ev kreditor'!D54</f>
        <v>1389.3298</v>
      </c>
      <c r="F64" s="210">
        <f>+'Deb. ev kreditor'!D58-'Deb. ev kreditor'!D54</f>
        <v>1389.3298</v>
      </c>
      <c r="G64" s="312"/>
      <c r="H64" s="526"/>
      <c r="I64" s="525"/>
      <c r="J64" s="525"/>
      <c r="K64" s="525"/>
      <c r="L64" s="325"/>
      <c r="M64" s="84"/>
      <c r="N64" s="84"/>
      <c r="O64" s="84"/>
    </row>
    <row r="65" spans="1:15" s="85" customFormat="1" ht="17.25" hidden="1">
      <c r="A65" s="57">
        <f t="shared" si="4"/>
        <v>17</v>
      </c>
      <c r="B65" s="275" t="s">
        <v>81</v>
      </c>
      <c r="C65" s="261"/>
      <c r="D65" s="261"/>
      <c r="E65" s="261"/>
      <c r="F65" s="209"/>
      <c r="G65" s="398"/>
      <c r="H65" s="540"/>
      <c r="I65" s="525"/>
      <c r="J65" s="525"/>
      <c r="K65" s="525"/>
      <c r="L65" s="325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2">
        <f>C67+C75</f>
        <v>0</v>
      </c>
      <c r="D66" s="212">
        <f>D67+D75</f>
        <v>360</v>
      </c>
      <c r="E66" s="212">
        <f>E67+E75</f>
        <v>360</v>
      </c>
      <c r="F66" s="212">
        <f>F67+F75</f>
        <v>360</v>
      </c>
      <c r="G66" s="310"/>
      <c r="H66" s="540"/>
      <c r="I66" s="525"/>
      <c r="J66" s="525"/>
      <c r="K66" s="525"/>
      <c r="L66" s="326"/>
      <c r="M66" s="68"/>
      <c r="N66" s="68"/>
      <c r="O66" s="68"/>
    </row>
    <row r="67" spans="1:15" s="85" customFormat="1" ht="34.5">
      <c r="A67" s="401">
        <v>1</v>
      </c>
      <c r="B67" s="285" t="s">
        <v>85</v>
      </c>
      <c r="C67" s="212">
        <f t="shared" ref="C67:E67" si="5">SUM(C68:C74)</f>
        <v>0</v>
      </c>
      <c r="D67" s="212">
        <f t="shared" si="5"/>
        <v>360</v>
      </c>
      <c r="E67" s="212">
        <f t="shared" si="5"/>
        <v>360</v>
      </c>
      <c r="F67" s="212">
        <f>SUM(F68:F74)</f>
        <v>360</v>
      </c>
      <c r="G67" s="312"/>
      <c r="H67" s="530"/>
      <c r="I67" s="525"/>
      <c r="J67" s="525"/>
      <c r="K67" s="525"/>
      <c r="L67" s="325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8" t="s">
        <v>82</v>
      </c>
      <c r="C68" s="261"/>
      <c r="D68" s="261"/>
      <c r="E68" s="261"/>
      <c r="F68" s="209"/>
      <c r="G68" s="312"/>
      <c r="H68" s="530"/>
      <c r="I68" s="525"/>
      <c r="J68" s="525"/>
      <c r="K68" s="525"/>
      <c r="L68" s="325"/>
      <c r="M68" s="84"/>
      <c r="N68" s="84"/>
      <c r="O68" s="84"/>
    </row>
    <row r="69" spans="1:15" s="85" customFormat="1" ht="34.5">
      <c r="A69" s="25">
        <v>1.1000000000000001</v>
      </c>
      <c r="B69" s="218" t="s">
        <v>83</v>
      </c>
      <c r="C69" s="261">
        <v>0</v>
      </c>
      <c r="D69" s="261">
        <v>360</v>
      </c>
      <c r="E69" s="261">
        <v>360</v>
      </c>
      <c r="F69" s="209">
        <v>360</v>
      </c>
      <c r="G69" s="312"/>
      <c r="H69" s="530"/>
      <c r="I69" s="525"/>
      <c r="J69" s="525"/>
      <c r="K69" s="525"/>
      <c r="L69" s="325"/>
      <c r="M69" s="84"/>
      <c r="N69" s="84"/>
      <c r="O69" s="84"/>
    </row>
    <row r="70" spans="1:15" s="85" customFormat="1" ht="17.25" hidden="1">
      <c r="A70" s="25">
        <f t="shared" si="6"/>
        <v>1.2000000000000002</v>
      </c>
      <c r="B70" s="218" t="s">
        <v>84</v>
      </c>
      <c r="C70" s="261"/>
      <c r="D70" s="261"/>
      <c r="E70" s="261"/>
      <c r="F70" s="209"/>
      <c r="G70" s="312"/>
      <c r="H70" s="530"/>
      <c r="I70" s="525"/>
      <c r="J70" s="525"/>
      <c r="K70" s="525"/>
      <c r="L70" s="325"/>
      <c r="M70" s="84"/>
      <c r="N70" s="84"/>
      <c r="O70" s="84"/>
    </row>
    <row r="71" spans="1:15" s="85" customFormat="1" ht="17.25" hidden="1">
      <c r="A71" s="25">
        <f t="shared" si="6"/>
        <v>1.3000000000000003</v>
      </c>
      <c r="B71" s="218" t="s">
        <v>175</v>
      </c>
      <c r="C71" s="261"/>
      <c r="D71" s="261"/>
      <c r="E71" s="261"/>
      <c r="F71" s="209"/>
      <c r="G71" s="312"/>
      <c r="H71" s="530"/>
      <c r="I71" s="525"/>
      <c r="J71" s="525"/>
      <c r="K71" s="525"/>
      <c r="L71" s="325"/>
      <c r="M71" s="84"/>
      <c r="N71" s="84"/>
      <c r="O71" s="84"/>
    </row>
    <row r="72" spans="1:15" s="85" customFormat="1" ht="17.25" hidden="1">
      <c r="A72" s="25">
        <f t="shared" si="6"/>
        <v>1.4000000000000004</v>
      </c>
      <c r="B72" s="218" t="s">
        <v>61</v>
      </c>
      <c r="C72" s="261"/>
      <c r="D72" s="261"/>
      <c r="E72" s="261"/>
      <c r="F72" s="209"/>
      <c r="G72" s="312"/>
      <c r="H72" s="530"/>
      <c r="I72" s="525"/>
      <c r="J72" s="525"/>
      <c r="K72" s="525"/>
      <c r="L72" s="325"/>
      <c r="M72" s="84"/>
      <c r="N72" s="84"/>
      <c r="O72" s="84"/>
    </row>
    <row r="73" spans="1:15" s="84" customFormat="1" ht="17.25" hidden="1">
      <c r="A73" s="25">
        <f t="shared" si="6"/>
        <v>1.5000000000000004</v>
      </c>
      <c r="B73" s="239" t="s">
        <v>62</v>
      </c>
      <c r="C73" s="261"/>
      <c r="D73" s="261"/>
      <c r="E73" s="261"/>
      <c r="F73" s="209"/>
      <c r="G73" s="313"/>
      <c r="H73" s="528"/>
      <c r="I73" s="260"/>
      <c r="J73" s="260"/>
      <c r="K73" s="260"/>
      <c r="L73" s="325"/>
    </row>
    <row r="74" spans="1:15" s="84" customFormat="1" ht="21.75" hidden="1" customHeight="1">
      <c r="A74" s="25">
        <f t="shared" si="6"/>
        <v>1.6000000000000005</v>
      </c>
      <c r="B74" s="239"/>
      <c r="C74" s="261"/>
      <c r="D74" s="261"/>
      <c r="E74" s="261"/>
      <c r="F74" s="209"/>
      <c r="G74" s="313"/>
      <c r="H74" s="528"/>
      <c r="I74" s="260"/>
      <c r="J74" s="260"/>
      <c r="K74" s="260"/>
      <c r="L74" s="325"/>
    </row>
    <row r="75" spans="1:15" s="85" customFormat="1" ht="51.75" hidden="1">
      <c r="A75" s="401">
        <v>2</v>
      </c>
      <c r="B75" s="285" t="s">
        <v>86</v>
      </c>
      <c r="C75" s="212">
        <f t="shared" ref="C75:E75" si="7">SUM(C76:C78)</f>
        <v>0</v>
      </c>
      <c r="D75" s="212">
        <f t="shared" si="7"/>
        <v>0</v>
      </c>
      <c r="E75" s="212">
        <f t="shared" si="7"/>
        <v>0</v>
      </c>
      <c r="F75" s="212">
        <f>SUM(F76:F78)</f>
        <v>0</v>
      </c>
      <c r="G75" s="312"/>
      <c r="H75" s="530"/>
      <c r="I75" s="525"/>
      <c r="J75" s="525"/>
      <c r="K75" s="525"/>
      <c r="L75" s="325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8" t="s">
        <v>58</v>
      </c>
      <c r="C76" s="261"/>
      <c r="D76" s="261"/>
      <c r="E76" s="261"/>
      <c r="F76" s="209"/>
      <c r="G76" s="312"/>
      <c r="H76" s="530"/>
      <c r="I76" s="525"/>
      <c r="J76" s="525"/>
      <c r="K76" s="525"/>
      <c r="L76" s="325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8" t="s">
        <v>57</v>
      </c>
      <c r="C77" s="261"/>
      <c r="D77" s="261"/>
      <c r="E77" s="261"/>
      <c r="F77" s="209"/>
      <c r="G77" s="312"/>
      <c r="H77" s="530"/>
      <c r="I77" s="525"/>
      <c r="J77" s="525"/>
      <c r="K77" s="525"/>
      <c r="L77" s="325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8" t="s">
        <v>47</v>
      </c>
      <c r="C78" s="261"/>
      <c r="D78" s="261"/>
      <c r="E78" s="261"/>
      <c r="F78" s="209"/>
      <c r="G78" s="312"/>
      <c r="H78" s="530"/>
      <c r="I78" s="525"/>
      <c r="J78" s="525"/>
      <c r="K78" s="525"/>
      <c r="L78" s="325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2">
        <f t="shared" ref="C79:E79" si="9">SUM(C80:C83)</f>
        <v>0</v>
      </c>
      <c r="D79" s="212">
        <f t="shared" si="9"/>
        <v>0</v>
      </c>
      <c r="E79" s="212">
        <f t="shared" si="9"/>
        <v>0</v>
      </c>
      <c r="F79" s="212">
        <f>SUM(F80:F83)</f>
        <v>0</v>
      </c>
      <c r="G79" s="311"/>
      <c r="H79" s="529"/>
      <c r="I79" s="525"/>
      <c r="J79" s="525"/>
      <c r="K79" s="525"/>
      <c r="L79" s="326"/>
      <c r="M79" s="68"/>
      <c r="N79" s="68"/>
      <c r="O79" s="68"/>
    </row>
    <row r="80" spans="1:15" s="85" customFormat="1" ht="17.25" hidden="1">
      <c r="A80" s="57">
        <v>1</v>
      </c>
      <c r="B80" s="239" t="s">
        <v>177</v>
      </c>
      <c r="C80" s="261"/>
      <c r="D80" s="261"/>
      <c r="E80" s="261"/>
      <c r="F80" s="209"/>
      <c r="G80" s="312"/>
      <c r="H80" s="530"/>
      <c r="I80" s="525"/>
      <c r="J80" s="525"/>
      <c r="K80" s="525"/>
      <c r="L80" s="325"/>
      <c r="M80" s="84"/>
      <c r="N80" s="84"/>
      <c r="O80" s="84"/>
    </row>
    <row r="81" spans="1:15" s="85" customFormat="1" ht="17.25" hidden="1">
      <c r="A81" s="57"/>
      <c r="B81" s="239"/>
      <c r="C81" s="261"/>
      <c r="D81" s="261"/>
      <c r="E81" s="261"/>
      <c r="F81" s="209"/>
      <c r="G81" s="312"/>
      <c r="H81" s="530"/>
      <c r="I81" s="525"/>
      <c r="J81" s="525"/>
      <c r="K81" s="525"/>
      <c r="L81" s="325"/>
      <c r="M81" s="84"/>
      <c r="N81" s="84"/>
      <c r="O81" s="84"/>
    </row>
    <row r="82" spans="1:15" s="85" customFormat="1" ht="17.25" hidden="1">
      <c r="A82" s="57"/>
      <c r="B82" s="239"/>
      <c r="C82" s="261"/>
      <c r="D82" s="261"/>
      <c r="E82" s="261"/>
      <c r="F82" s="209"/>
      <c r="G82" s="312"/>
      <c r="H82" s="530"/>
      <c r="I82" s="525"/>
      <c r="J82" s="525"/>
      <c r="K82" s="525"/>
      <c r="L82" s="325"/>
      <c r="M82" s="84"/>
      <c r="N82" s="84"/>
      <c r="O82" s="84"/>
    </row>
    <row r="83" spans="1:15" s="85" customFormat="1" ht="17.25" hidden="1">
      <c r="A83" s="57"/>
      <c r="B83" s="239"/>
      <c r="C83" s="261"/>
      <c r="D83" s="261"/>
      <c r="E83" s="261"/>
      <c r="F83" s="209"/>
      <c r="G83" s="312"/>
      <c r="H83" s="530"/>
      <c r="I83" s="525"/>
      <c r="J83" s="525"/>
      <c r="K83" s="525"/>
      <c r="L83" s="325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637.47620000000279</v>
      </c>
      <c r="D84" s="212">
        <f>D12+D13-D24</f>
        <v>1031.9762000000046</v>
      </c>
      <c r="E84" s="212">
        <f>E12+E13-E24</f>
        <v>1724.5762000000068</v>
      </c>
      <c r="F84" s="212">
        <f>F12+F13-F24</f>
        <v>471.07620000000315</v>
      </c>
      <c r="G84" s="310"/>
      <c r="H84" s="259"/>
      <c r="I84" s="525"/>
      <c r="J84" s="525"/>
      <c r="K84" s="525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9"/>
      <c r="I85" s="260"/>
      <c r="J85" s="260"/>
      <c r="K85" s="260"/>
      <c r="L85" s="326"/>
      <c r="M85" s="68"/>
      <c r="N85" s="68"/>
      <c r="O85" s="68"/>
    </row>
    <row r="86" spans="1:15" s="6" customFormat="1" ht="17.25" hidden="1">
      <c r="B86" s="429" t="s">
        <v>2</v>
      </c>
      <c r="C86" s="430"/>
      <c r="D86" s="430"/>
      <c r="E86" s="537" t="str">
        <f>+'Ekamut-caxs'!D69</f>
        <v>Ռաֆայել Վահանյան</v>
      </c>
      <c r="F86" s="537"/>
      <c r="G86" s="291"/>
      <c r="H86" s="300"/>
      <c r="I86" s="260"/>
      <c r="J86" s="260"/>
      <c r="K86" s="260"/>
      <c r="L86" s="38"/>
    </row>
    <row r="87" spans="1:15" s="2" customFormat="1" ht="17.25" hidden="1">
      <c r="A87" s="6"/>
      <c r="B87" s="41" t="s">
        <v>4</v>
      </c>
      <c r="C87" s="6"/>
      <c r="D87" s="6"/>
      <c r="E87" s="538" t="s">
        <v>90</v>
      </c>
      <c r="F87" s="538"/>
      <c r="G87" s="424"/>
      <c r="I87" s="260"/>
      <c r="J87" s="260"/>
      <c r="K87" s="260"/>
      <c r="L87" s="78"/>
    </row>
    <row r="88" spans="1:15" s="2" customFormat="1" ht="17.25" hidden="1">
      <c r="B88" s="431" t="s">
        <v>6</v>
      </c>
      <c r="C88" s="432"/>
      <c r="D88" s="432"/>
      <c r="E88" s="537" t="str">
        <f>+'Ekamut-caxs'!D71</f>
        <v>Գայանե Գևորգյան</v>
      </c>
      <c r="F88" s="537"/>
      <c r="G88" s="292"/>
      <c r="H88" s="73"/>
      <c r="I88" s="260"/>
      <c r="J88" s="260"/>
      <c r="K88" s="260"/>
      <c r="L88" s="78"/>
    </row>
    <row r="89" spans="1:15" s="2" customFormat="1" hidden="1">
      <c r="B89" s="259"/>
      <c r="E89" s="538" t="s">
        <v>90</v>
      </c>
      <c r="F89" s="538"/>
      <c r="G89" s="424"/>
      <c r="I89" s="260"/>
      <c r="J89" s="260"/>
      <c r="K89" s="260"/>
      <c r="L89" s="78"/>
    </row>
    <row r="90" spans="1:15" s="2" customFormat="1" hidden="1">
      <c r="B90" s="259"/>
      <c r="C90" s="78" t="s">
        <v>161</v>
      </c>
      <c r="D90" s="78"/>
      <c r="E90" s="78"/>
      <c r="F90" s="70"/>
      <c r="G90" s="70"/>
      <c r="H90" s="70"/>
      <c r="I90" s="260"/>
      <c r="J90" s="260"/>
      <c r="K90" s="260"/>
      <c r="L90" s="78"/>
    </row>
    <row r="91" spans="1:15" s="425" customFormat="1" ht="110.25" customHeight="1">
      <c r="B91" s="426" t="s">
        <v>193</v>
      </c>
      <c r="C91" s="541"/>
      <c r="D91" s="541"/>
      <c r="E91" s="428" t="s">
        <v>209</v>
      </c>
      <c r="G91" s="428"/>
      <c r="H91" s="433"/>
    </row>
    <row r="92" spans="1:15" s="70" customFormat="1" ht="17.25">
      <c r="B92" s="276"/>
      <c r="H92" s="93"/>
      <c r="I92" s="68"/>
      <c r="J92" s="68"/>
      <c r="K92" s="68"/>
      <c r="L92" s="78"/>
    </row>
    <row r="93" spans="1:15" s="70" customFormat="1" ht="17.25">
      <c r="B93" s="276"/>
      <c r="H93" s="93"/>
      <c r="I93" s="68"/>
      <c r="J93" s="68"/>
      <c r="K93" s="68"/>
      <c r="L93" s="78"/>
    </row>
    <row r="94" spans="1:15" s="70" customFormat="1" ht="17.25">
      <c r="B94" s="276"/>
      <c r="H94" s="93"/>
      <c r="I94" s="65"/>
      <c r="J94" s="65"/>
      <c r="K94" s="65"/>
      <c r="L94" s="78"/>
    </row>
    <row r="95" spans="1:15" s="70" customFormat="1" ht="17.25">
      <c r="B95" s="276"/>
      <c r="H95" s="93"/>
      <c r="I95" s="65"/>
      <c r="J95" s="65"/>
      <c r="K95" s="65"/>
      <c r="L95" s="78"/>
    </row>
    <row r="96" spans="1:15" s="70" customFormat="1" ht="17.25">
      <c r="B96" s="276"/>
      <c r="H96" s="93"/>
      <c r="I96" s="65"/>
      <c r="J96" s="65"/>
      <c r="K96" s="65"/>
      <c r="L96" s="78"/>
    </row>
    <row r="97" spans="2:12" s="70" customFormat="1" ht="17.25">
      <c r="B97" s="276"/>
      <c r="H97" s="93"/>
      <c r="I97" s="6"/>
      <c r="J97" s="6"/>
      <c r="K97" s="6"/>
      <c r="L97" s="78"/>
    </row>
    <row r="98" spans="2:12" s="70" customFormat="1">
      <c r="B98" s="276"/>
      <c r="H98" s="93"/>
      <c r="I98" s="2"/>
      <c r="J98" s="2"/>
      <c r="K98" s="2"/>
      <c r="L98" s="78"/>
    </row>
    <row r="99" spans="2:12" s="70" customFormat="1">
      <c r="B99" s="276"/>
      <c r="H99" s="93"/>
      <c r="I99" s="2"/>
      <c r="J99" s="2"/>
      <c r="K99" s="2"/>
      <c r="L99" s="78"/>
    </row>
    <row r="100" spans="2:12" s="70" customFormat="1">
      <c r="B100" s="276"/>
      <c r="H100" s="93"/>
      <c r="I100" s="2"/>
      <c r="J100" s="2"/>
      <c r="K100" s="2"/>
      <c r="L100" s="78"/>
    </row>
    <row r="101" spans="2:12" s="70" customFormat="1">
      <c r="B101" s="276"/>
      <c r="H101" s="93"/>
      <c r="I101" s="2"/>
      <c r="J101" s="2"/>
      <c r="K101" s="2"/>
      <c r="L101" s="78"/>
    </row>
    <row r="102" spans="2:12" s="70" customFormat="1">
      <c r="B102" s="276"/>
      <c r="H102" s="93"/>
      <c r="I102" s="2"/>
      <c r="J102" s="2"/>
      <c r="K102" s="2"/>
      <c r="L102" s="78"/>
    </row>
    <row r="103" spans="2:12" s="70" customFormat="1" ht="17.25">
      <c r="B103" s="276"/>
      <c r="H103" s="93"/>
      <c r="I103" s="6"/>
      <c r="J103" s="6"/>
      <c r="K103" s="206"/>
      <c r="L103" s="78"/>
    </row>
    <row r="104" spans="2:12" s="70" customFormat="1">
      <c r="B104" s="276"/>
      <c r="H104" s="93"/>
      <c r="L104" s="78"/>
    </row>
    <row r="105" spans="2:12" s="70" customFormat="1">
      <c r="B105" s="276"/>
      <c r="H105" s="93"/>
      <c r="L105" s="78"/>
    </row>
    <row r="106" spans="2:12" s="70" customFormat="1">
      <c r="B106" s="276"/>
      <c r="H106" s="93"/>
      <c r="L106" s="78"/>
    </row>
    <row r="107" spans="2:12" s="70" customFormat="1">
      <c r="B107" s="276"/>
      <c r="H107" s="93"/>
      <c r="L107" s="78"/>
    </row>
    <row r="108" spans="2:12" s="70" customFormat="1">
      <c r="B108" s="276"/>
      <c r="H108" s="93"/>
      <c r="L108" s="78"/>
    </row>
    <row r="109" spans="2:12" s="70" customFormat="1">
      <c r="B109" s="276"/>
      <c r="H109" s="93"/>
      <c r="L109" s="78"/>
    </row>
    <row r="110" spans="2:12" s="70" customFormat="1">
      <c r="B110" s="276"/>
      <c r="H110" s="93"/>
      <c r="L110" s="78"/>
    </row>
    <row r="111" spans="2:12" s="70" customFormat="1">
      <c r="B111" s="276"/>
      <c r="H111" s="93"/>
      <c r="L111" s="78"/>
    </row>
    <row r="112" spans="2:12" s="70" customFormat="1">
      <c r="B112" s="276"/>
      <c r="H112" s="93"/>
      <c r="L112" s="78"/>
    </row>
    <row r="113" spans="2:12" s="70" customFormat="1">
      <c r="B113" s="276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7" zoomScaleSheetLayoutView="100" workbookViewId="0">
      <selection activeCell="A58" sqref="A58"/>
    </sheetView>
  </sheetViews>
  <sheetFormatPr defaultColWidth="9.140625" defaultRowHeight="13.5"/>
  <cols>
    <col min="1" max="1" width="6" style="22" customWidth="1"/>
    <col min="2" max="2" width="54.42578125" style="280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3" t="s">
        <v>51</v>
      </c>
      <c r="B1" s="543"/>
      <c r="C1" s="543"/>
      <c r="D1" s="543"/>
      <c r="E1" s="543"/>
      <c r="F1" s="543"/>
    </row>
    <row r="2" spans="1:18" s="20" customFormat="1" ht="20.25">
      <c r="A2" s="531" t="str">
        <f>+'Ekamut-caxs'!A7:D7</f>
        <v>«ՌԱՖԱՅԵԼ ՎԱՀԱՆՅԱՆԻ ՇԱԽՄԱՏԻ ՄԱՆԿԱՊԱՏԱՆԵԿԱՆ ՄԱՐԶԱԴՊՐՈՑ» ՀՈԱԿ-ի</v>
      </c>
      <c r="B2" s="531"/>
      <c r="C2" s="531"/>
      <c r="D2" s="531"/>
      <c r="E2" s="531"/>
      <c r="F2" s="53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6" t="s">
        <v>218</v>
      </c>
      <c r="B3" s="546"/>
      <c r="C3" s="546"/>
      <c r="D3" s="546"/>
      <c r="E3" s="546"/>
      <c r="F3" s="54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6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8" t="s">
        <v>181</v>
      </c>
      <c r="G5" s="296"/>
      <c r="H5" s="295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45330.97</v>
      </c>
      <c r="D6" s="225">
        <f>SUM(D7:D13,D16:D20)</f>
        <v>45756.3</v>
      </c>
      <c r="E6" s="225">
        <f t="shared" ref="E6:E61" si="0">D6-C6</f>
        <v>425.33000000000175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44265.7</v>
      </c>
      <c r="D7" s="216">
        <f>+'Ekamut-caxs'!D11</f>
        <v>44869.3</v>
      </c>
      <c r="E7" s="216">
        <f>+D7-C7</f>
        <v>603.60000000000582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8" t="str">
        <f>+'Ekamut-caxs'!B12</f>
        <v>Կամավոր ատեստավորման գծով</v>
      </c>
      <c r="C8" s="215"/>
      <c r="D8" s="216">
        <f>+'Ekamut-caxs'!D12</f>
        <v>0</v>
      </c>
      <c r="E8" s="216">
        <f t="shared" ref="E8:E19" si="1">+D8-C8</f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4</v>
      </c>
      <c r="B10" s="218" t="str">
        <f>+'Ekamut-caxs'!B14</f>
        <v>Սպասարկման և կոմունալ համավճարներից</v>
      </c>
      <c r="C10" s="215">
        <v>2.97</v>
      </c>
      <c r="D10" s="216">
        <f>+'Ekamut-caxs'!D14</f>
        <v>0</v>
      </c>
      <c r="E10" s="216">
        <f t="shared" si="1"/>
        <v>-2.97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8" t="str">
        <f>+'Ekamut-caxs'!B16</f>
        <v>Չփոխանակվող գործարքներից (դրամաշնորհից)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8" t="str">
        <f>+'Ekamut-caxs'!B17</f>
        <v xml:space="preserve">Պայմանով ստացված ակտիվներից, այդ թվում՝  </v>
      </c>
      <c r="C13" s="520">
        <f>SUM(C14:C15)</f>
        <v>1053</v>
      </c>
      <c r="D13" s="216">
        <f>+'Ekamut-caxs'!D17</f>
        <v>878.9</v>
      </c>
      <c r="E13" s="216">
        <f t="shared" si="1"/>
        <v>-174.10000000000002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4" customFormat="1" ht="21" customHeight="1">
      <c r="A14" s="26">
        <f>+'Ekamut-caxs'!A18</f>
        <v>2.1</v>
      </c>
      <c r="B14" s="140" t="str">
        <f>+'Ekamut-caxs'!B18</f>
        <v xml:space="preserve">ոչ ընթացիկ </v>
      </c>
      <c r="C14" s="520">
        <v>1028.5</v>
      </c>
      <c r="D14" s="220">
        <f>+'Ekamut-caxs'!D18</f>
        <v>878.9</v>
      </c>
      <c r="E14" s="200">
        <f t="shared" si="1"/>
        <v>-149.60000000000002</v>
      </c>
      <c r="F14" s="201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s="134" customFormat="1" ht="21" customHeight="1">
      <c r="A15" s="26">
        <f>+'Ekamut-caxs'!A19</f>
        <v>2.2000000000000002</v>
      </c>
      <c r="B15" s="140" t="str">
        <f>+'Ekamut-caxs'!B19</f>
        <v xml:space="preserve">ընթացիկ </v>
      </c>
      <c r="C15" s="29">
        <v>24.5</v>
      </c>
      <c r="D15" s="220">
        <f>+'Ekamut-caxs'!D19</f>
        <v>0</v>
      </c>
      <c r="E15" s="200">
        <f t="shared" si="1"/>
        <v>-24.5</v>
      </c>
      <c r="F15" s="20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s="55" customFormat="1" ht="18.75" customHeight="1">
      <c r="A16" s="57">
        <f>+'Ekamut-caxs'!A20</f>
        <v>3</v>
      </c>
      <c r="B16" s="218" t="str">
        <f>+'Ekamut-caxs'!B20</f>
        <v>Բանկի տոկոսից</v>
      </c>
      <c r="C16" s="29">
        <v>9.3000000000000007</v>
      </c>
      <c r="D16" s="216">
        <f>+'Ekamut-caxs'!D20</f>
        <v>6</v>
      </c>
      <c r="E16" s="216">
        <f t="shared" si="1"/>
        <v>-3.3000000000000007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7.25">
      <c r="A17" s="57">
        <f>+'Ekamut-caxs'!A21</f>
        <v>4</v>
      </c>
      <c r="B17" s="218" t="str">
        <f>+'Ekamut-caxs'!B21</f>
        <v>Սուբսիդիա ջրամատակարարման գծով</v>
      </c>
      <c r="C17" s="217"/>
      <c r="D17" s="216">
        <f>+'Ekamut-caxs'!D21</f>
        <v>2.1</v>
      </c>
      <c r="E17" s="216">
        <f>+D17-C17</f>
        <v>2.1</v>
      </c>
      <c r="F17" s="217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0">
        <f>SUM(C22,C26:C31,C35:C57,C59:C60)</f>
        <v>45621.428</v>
      </c>
      <c r="D21" s="226">
        <f>SUM(D22,D26:D31,D35:D57,D59:D60)</f>
        <v>45756.3</v>
      </c>
      <c r="E21" s="225">
        <f t="shared" si="0"/>
        <v>134.87200000000303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9" t="str">
        <f>+'Ekamut-caxs'!B28</f>
        <v>Աշխատավարձի գծով, այդ թվում՝</v>
      </c>
      <c r="C22" s="29">
        <v>40085.160000000003</v>
      </c>
      <c r="D22" s="219">
        <f>+'Ekamut-caxs'!D28</f>
        <v>40215.599999999999</v>
      </c>
      <c r="E22" s="216">
        <f t="shared" ref="E22:E60" si="2">+D22-C22</f>
        <v>130.43999999999505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4" customFormat="1" ht="21" hidden="1" customHeight="1">
      <c r="A23" s="26">
        <f>+'Ekamut-caxs'!A29</f>
        <v>1.1000000000000001</v>
      </c>
      <c r="B23" s="140" t="str">
        <f>+'Ekamut-caxs'!B29</f>
        <v>լրավճար վճարովի ծառայության գծով</v>
      </c>
      <c r="C23" s="199"/>
      <c r="D23" s="220">
        <f>+'Ekamut-caxs'!D29</f>
        <v>0</v>
      </c>
      <c r="E23" s="200">
        <f t="shared" si="2"/>
        <v>0</v>
      </c>
      <c r="F23" s="201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s="134" customFormat="1" ht="21" customHeight="1">
      <c r="A24" s="26">
        <f>+'Ekamut-caxs'!A30</f>
        <v>1.1000000000000001</v>
      </c>
      <c r="B24" s="283" t="str">
        <f>+'Ekamut-caxs'!B30</f>
        <v>պարգևատրման գծով</v>
      </c>
      <c r="C24" s="199">
        <v>2500</v>
      </c>
      <c r="D24" s="220">
        <f>+'Ekamut-caxs'!D30</f>
        <v>2500</v>
      </c>
      <c r="E24" s="200">
        <f t="shared" si="2"/>
        <v>0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hidden="1" customHeight="1">
      <c r="A25" s="26">
        <f>+'Ekamut-caxs'!A31</f>
        <v>1.2000000000000002</v>
      </c>
      <c r="B25" s="283" t="str">
        <f>+'Ekamut-caxs'!B31</f>
        <v>կամավոր ատեստավորման գծով</v>
      </c>
      <c r="C25" s="199"/>
      <c r="D25" s="220">
        <f>+'Ekamut-caxs'!D31</f>
        <v>0</v>
      </c>
      <c r="E25" s="200">
        <f t="shared" si="2"/>
        <v>0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29">
        <v>1286.83</v>
      </c>
      <c r="D26" s="219">
        <f>+'Ekamut-caxs'!D32</f>
        <v>1257.2</v>
      </c>
      <c r="E26" s="216">
        <f t="shared" si="2"/>
        <v>-29.629999999999882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29">
        <v>461.02600000000001</v>
      </c>
      <c r="D27" s="219">
        <f>+'Ekamut-caxs'!D33</f>
        <v>481.3</v>
      </c>
      <c r="E27" s="216">
        <f t="shared" si="2"/>
        <v>20.274000000000001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29">
        <v>78.988</v>
      </c>
      <c r="D28" s="219">
        <f>+'Ekamut-caxs'!D34</f>
        <v>79.5</v>
      </c>
      <c r="E28" s="216">
        <f t="shared" si="2"/>
        <v>0.51200000000000045</v>
      </c>
      <c r="F28" s="215"/>
      <c r="G28" s="146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8" t="str">
        <f>+'Ekamut-caxs'!B35</f>
        <v>Աղբահանության գծով</v>
      </c>
      <c r="C29" s="217"/>
      <c r="D29" s="219">
        <f>+'Ekamut-caxs'!D35</f>
        <v>0</v>
      </c>
      <c r="E29" s="216">
        <f t="shared" si="2"/>
        <v>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8" t="str">
        <f>+'Ekamut-caxs'!B37</f>
        <v>Կապի գծով, որից`</v>
      </c>
      <c r="C31" s="520">
        <f>+C32+C33+C34</f>
        <v>409.7</v>
      </c>
      <c r="D31" s="219">
        <f>+'Ekamut-caxs'!D37</f>
        <v>420</v>
      </c>
      <c r="E31" s="216">
        <f t="shared" si="2"/>
        <v>10.300000000000011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1" t="str">
        <f>+'Ekamut-caxs'!B38</f>
        <v>բաժանորդային վճար</v>
      </c>
      <c r="C32" s="521">
        <v>67.400000000000006</v>
      </c>
      <c r="D32" s="220">
        <f>+'Ekamut-caxs'!D38</f>
        <v>60</v>
      </c>
      <c r="E32" s="200">
        <f t="shared" si="2"/>
        <v>-7.4000000000000057</v>
      </c>
      <c r="F32" s="201"/>
    </row>
    <row r="33" spans="1:18" ht="21" customHeight="1">
      <c r="A33" s="25">
        <f>+'Ekamut-caxs'!A39</f>
        <v>5.1999999999999993</v>
      </c>
      <c r="B33" s="271" t="str">
        <f>+'Ekamut-caxs'!B39</f>
        <v>րոպեավճար</v>
      </c>
      <c r="C33" s="521">
        <v>42.3</v>
      </c>
      <c r="D33" s="220">
        <f>+'Ekamut-caxs'!D39</f>
        <v>60</v>
      </c>
      <c r="E33" s="200">
        <f t="shared" si="2"/>
        <v>17.700000000000003</v>
      </c>
      <c r="F33" s="201"/>
    </row>
    <row r="34" spans="1:18" ht="21" customHeight="1">
      <c r="A34" s="25">
        <f>+'Ekamut-caxs'!A40</f>
        <v>5.2999999999999989</v>
      </c>
      <c r="B34" s="271" t="str">
        <f>+'Ekamut-caxs'!B40</f>
        <v>ինտերնետ կապ</v>
      </c>
      <c r="C34" s="521">
        <v>300</v>
      </c>
      <c r="D34" s="220">
        <f>+'Ekamut-caxs'!D40</f>
        <v>300</v>
      </c>
      <c r="E34" s="200">
        <f t="shared" si="2"/>
        <v>0</v>
      </c>
      <c r="F34" s="201"/>
    </row>
    <row r="35" spans="1:18" s="55" customFormat="1" ht="21" hidden="1" customHeight="1">
      <c r="A35" s="57">
        <f>+'Ekamut-caxs'!A41</f>
        <v>6</v>
      </c>
      <c r="B35" s="218" t="str">
        <f>+'Ekamut-caxs'!B41</f>
        <v>Բանկային ծառայության գծով</v>
      </c>
      <c r="C35" s="217"/>
      <c r="D35" s="219">
        <f>+'Ekamut-caxs'!D41</f>
        <v>0</v>
      </c>
      <c r="E35" s="216">
        <f t="shared" si="2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6</v>
      </c>
      <c r="B36" s="218" t="str">
        <f>+'Ekamut-caxs'!B42</f>
        <v>Տնտեսական ապրանքների գծով</v>
      </c>
      <c r="C36" s="29">
        <v>207.7</v>
      </c>
      <c r="D36" s="219">
        <f>+'Ekamut-caxs'!D42</f>
        <v>172.8</v>
      </c>
      <c r="E36" s="216">
        <f t="shared" si="2"/>
        <v>-34.899999999999977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8" t="str">
        <f>+'Ekamut-caxs'!B43</f>
        <v>Գրասենյակային ապրանքների գծով</v>
      </c>
      <c r="C37" s="29">
        <v>272.87</v>
      </c>
      <c r="D37" s="219">
        <f>+'Ekamut-caxs'!D43</f>
        <v>313.60000000000002</v>
      </c>
      <c r="E37" s="216">
        <f t="shared" si="2"/>
        <v>40.730000000000018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8</v>
      </c>
      <c r="B38" s="218" t="str">
        <f>+'Ekamut-caxs'!B44</f>
        <v>Փոքրարժեք կամ արագամաշ առարկաների գծով</v>
      </c>
      <c r="C38" s="29">
        <v>29.85</v>
      </c>
      <c r="D38" s="219">
        <f>+'Ekamut-caxs'!D44</f>
        <v>15</v>
      </c>
      <c r="E38" s="216">
        <f t="shared" si="2"/>
        <v>-14.850000000000001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8" t="str">
        <f>+'Ekamut-caxs'!B45</f>
        <v>Ուսումնական նյութերի գծով</v>
      </c>
      <c r="C39" s="217"/>
      <c r="D39" s="219">
        <f>+'Ekamut-caxs'!D45</f>
        <v>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9</v>
      </c>
      <c r="B40" s="218" t="str">
        <f>+'Ekamut-caxs'!B46</f>
        <v>Դեղորայքի գծով</v>
      </c>
      <c r="C40" s="29">
        <v>168.69</v>
      </c>
      <c r="D40" s="219">
        <f>+'Ekamut-caxs'!D46</f>
        <v>79.400000000000006</v>
      </c>
      <c r="E40" s="216">
        <f t="shared" si="2"/>
        <v>-89.289999999999992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10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 t="shared" si="2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10</v>
      </c>
      <c r="B42" s="218" t="str">
        <f>+'Ekamut-caxs'!B48</f>
        <v>Ընթացիկ վերանորոգման գծով</v>
      </c>
      <c r="C42" s="29">
        <v>89.02</v>
      </c>
      <c r="D42" s="219">
        <f>+'Ekamut-caxs'!D48</f>
        <v>57.1</v>
      </c>
      <c r="E42" s="216">
        <f t="shared" si="2"/>
        <v>-31.919999999999995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8" t="str">
        <f>+'Ekamut-caxs'!B49</f>
        <v>Ջեռուցման համակարգի սպասարկման գծով</v>
      </c>
      <c r="C43" s="29">
        <v>93.894000000000005</v>
      </c>
      <c r="D43" s="219">
        <f>+'Ekamut-caxs'!D49</f>
        <v>94</v>
      </c>
      <c r="E43" s="216">
        <f t="shared" si="2"/>
        <v>0.10599999999999454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8" t="str">
        <f>+'Ekamut-caxs'!B50</f>
        <v>Կաթսայատան սպասարկման գծով</v>
      </c>
      <c r="C44" s="26">
        <v>890</v>
      </c>
      <c r="D44" s="219">
        <f>+'Ekamut-caxs'!D50</f>
        <v>890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8" t="str">
        <f>+'Ekamut-caxs'!B52</f>
        <v>Գնումների համակարգողի ծառայության գծով</v>
      </c>
      <c r="C46" s="217"/>
      <c r="D46" s="219">
        <f>+'Ekamut-caxs'!D52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13</v>
      </c>
      <c r="B47" s="218" t="str">
        <f>+'Ekamut-caxs'!B53</f>
        <v>Համակարգիչների տեխնիկական սպասարկման գծով</v>
      </c>
      <c r="C47" s="29">
        <v>74</v>
      </c>
      <c r="D47" s="219">
        <f>+'Ekamut-caxs'!D53</f>
        <v>80</v>
      </c>
      <c r="E47" s="216">
        <f t="shared" si="2"/>
        <v>6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14</v>
      </c>
      <c r="B48" s="218" t="str">
        <f>+'Ekamut-caxs'!B54</f>
        <v>Համակարգչային ծրագրի և կայքի սպասարկման գծով</v>
      </c>
      <c r="C48" s="26">
        <v>95</v>
      </c>
      <c r="D48" s="219">
        <f>+'Ekamut-caxs'!D54</f>
        <v>107</v>
      </c>
      <c r="E48" s="216">
        <f t="shared" si="2"/>
        <v>12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15</v>
      </c>
      <c r="B49" s="218" t="str">
        <f>+'Ekamut-caxs'!B55</f>
        <v>էլ․ստորագրության գծով</v>
      </c>
      <c r="C49" s="26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8" t="str">
        <f>+'Ekamut-caxs'!B59</f>
        <v>Միջոցառումների և գործուղումների գծով</v>
      </c>
      <c r="C53" s="215"/>
      <c r="D53" s="219">
        <f>+'Ekamut-caxs'!D59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28</v>
      </c>
      <c r="B55" s="239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300" t="s">
        <v>248</v>
      </c>
    </row>
    <row r="56" spans="1:18" s="54" customFormat="1" ht="21" hidden="1" customHeight="1">
      <c r="A56" s="57">
        <f>+'Ekamut-caxs'!A62</f>
        <v>29</v>
      </c>
      <c r="B56" s="239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5" customFormat="1" ht="21" customHeight="1">
      <c r="A57" s="57">
        <f>+'Ekamut-caxs'!A63</f>
        <v>15</v>
      </c>
      <c r="B57" s="218" t="str">
        <f>+'Ekamut-caxs'!B63</f>
        <v>Հիմնական միջոցների մաշվածության գծով, որից՝</v>
      </c>
      <c r="C57" s="26">
        <v>1374.8</v>
      </c>
      <c r="D57" s="219">
        <f>+'Ekamut-caxs'!D63</f>
        <v>1490.8</v>
      </c>
      <c r="E57" s="216">
        <f t="shared" si="2"/>
        <v>116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15.1</v>
      </c>
      <c r="B58" s="284" t="str">
        <f>+'Ekamut-caxs'!B64</f>
        <v>պայմանով (անհատույց) ստացված</v>
      </c>
      <c r="C58" s="522">
        <v>974.5</v>
      </c>
      <c r="D58" s="220">
        <f>+'Ekamut-caxs'!D64</f>
        <v>878.9</v>
      </c>
      <c r="E58" s="200">
        <f t="shared" si="2"/>
        <v>-95.600000000000023</v>
      </c>
      <c r="F58" s="201"/>
      <c r="G58" s="135"/>
    </row>
    <row r="59" spans="1:18" s="55" customFormat="1" ht="21" hidden="1" customHeight="1">
      <c r="A59" s="57">
        <f>+'Ekamut-caxs'!A65</f>
        <v>16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16</v>
      </c>
      <c r="B60" s="218" t="str">
        <f>+'Ekamut-caxs'!B66</f>
        <v>Այլ ծախսերի գծով</v>
      </c>
      <c r="C60" s="215">
        <v>0.9</v>
      </c>
      <c r="D60" s="219">
        <f>+'Ekamut-caxs'!D66</f>
        <v>0</v>
      </c>
      <c r="E60" s="216">
        <f t="shared" si="2"/>
        <v>-0.9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5" t="s">
        <v>76</v>
      </c>
      <c r="C61" s="243">
        <f>C6-C21</f>
        <v>-290.45799999999872</v>
      </c>
      <c r="D61" s="225">
        <f>D6-D21</f>
        <v>0</v>
      </c>
      <c r="E61" s="225">
        <f t="shared" si="0"/>
        <v>290.45799999999872</v>
      </c>
      <c r="F61" s="24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6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7" t="s">
        <v>2</v>
      </c>
      <c r="C63" s="22"/>
      <c r="D63" s="545" t="str">
        <f>+'Ekamut-caxs'!D69</f>
        <v>Ռաֆայել Վահանյան</v>
      </c>
      <c r="E63" s="545"/>
      <c r="F63" s="103"/>
    </row>
    <row r="64" spans="1:18" ht="9.75" customHeight="1">
      <c r="B64" s="288"/>
      <c r="D64" s="544" t="s">
        <v>5</v>
      </c>
      <c r="E64" s="544"/>
      <c r="F64" s="237"/>
    </row>
    <row r="65" spans="1:6" ht="24.75" customHeight="1">
      <c r="B65" s="287" t="s">
        <v>6</v>
      </c>
      <c r="C65" s="22"/>
      <c r="D65" s="545" t="str">
        <f>+'Ekamut-caxs'!D71</f>
        <v>Գայանե Գևորգյան</v>
      </c>
      <c r="E65" s="545"/>
      <c r="F65" s="103"/>
    </row>
    <row r="66" spans="1:6" ht="11.25" customHeight="1">
      <c r="D66" s="544" t="s">
        <v>5</v>
      </c>
      <c r="E66" s="544"/>
      <c r="F66" s="237"/>
    </row>
    <row r="67" spans="1:6" s="17" customFormat="1">
      <c r="A67" s="22"/>
      <c r="B67" s="282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rqr17De4niWPfuQ9vykxz5GkVbFIt8DVT5cMZP/2kguwZHdP21zrB9P8gfhYL/7+0nf/+mSLWR7PofqH8sROlw==" saltValue="f9vU1z33NSVNZp7Bi9JCO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9" zoomScaleSheetLayoutView="100" workbookViewId="0">
      <selection activeCell="A58" sqref="A58"/>
    </sheetView>
  </sheetViews>
  <sheetFormatPr defaultColWidth="9.140625" defaultRowHeight="13.5"/>
  <cols>
    <col min="1" max="1" width="4.85546875" style="18" customWidth="1"/>
    <col min="2" max="2" width="59.42578125" style="280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3" t="s">
        <v>77</v>
      </c>
      <c r="B1" s="543"/>
      <c r="C1" s="543"/>
      <c r="D1" s="543"/>
      <c r="E1" s="543"/>
      <c r="F1" s="543"/>
    </row>
    <row r="2" spans="1:20" s="20" customFormat="1" ht="20.25">
      <c r="A2" s="531" t="str">
        <f>+'Ekamut-caxs'!A7:D7</f>
        <v>«ՌԱՖԱՅԵԼ ՎԱՀԱՆՅԱՆԻ ՇԱԽՄԱՏԻ ՄԱՆԿԱՊԱՏԱՆԵԿԱՆ ՄԱՐԶԱԴՊՐՈՑ» ՀՈԱԿ-ի</v>
      </c>
      <c r="B2" s="531"/>
      <c r="C2" s="531"/>
      <c r="D2" s="531"/>
      <c r="E2" s="531"/>
      <c r="F2" s="53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6" t="s">
        <v>219</v>
      </c>
      <c r="B3" s="546"/>
      <c r="C3" s="546"/>
      <c r="D3" s="546"/>
      <c r="E3" s="546"/>
      <c r="F3" s="54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8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5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1371.1</v>
      </c>
      <c r="D6" s="212">
        <f>+C78</f>
        <v>1608.5060000000012</v>
      </c>
      <c r="E6" s="212">
        <f>D6-C6</f>
        <v>237.40600000000131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44679</v>
      </c>
      <c r="D7" s="212">
        <f>SUM(D8:D17)</f>
        <v>44875.3</v>
      </c>
      <c r="E7" s="212">
        <f>D7-C7</f>
        <v>196.30000000000291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0" t="str">
        <f>+'Dramakan hosqer'!B14</f>
        <v>Սուբսիդիայից</v>
      </c>
      <c r="C8" s="209">
        <v>44669.7</v>
      </c>
      <c r="D8" s="209">
        <f>+'Dramakan hosqer'!F14</f>
        <v>44869.3</v>
      </c>
      <c r="E8" s="209">
        <f>+D8-C8</f>
        <v>199.60000000000582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0" t="str">
        <f>+'Dramakan hosqer'!B15</f>
        <v>Կամավոր ատեստավորման գծով</v>
      </c>
      <c r="C9" s="209"/>
      <c r="D9" s="209">
        <f>+'Dramakan hosqer'!F15</f>
        <v>0</v>
      </c>
      <c r="E9" s="209">
        <f t="shared" ref="E9:E17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0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0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0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0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0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2</v>
      </c>
      <c r="B15" s="270" t="str">
        <f>+'Dramakan hosqer'!B21</f>
        <v>Բանկի տոկոսից</v>
      </c>
      <c r="C15" s="209">
        <v>9.3000000000000007</v>
      </c>
      <c r="D15" s="209">
        <f>+'Dramakan hosqer'!F21</f>
        <v>6</v>
      </c>
      <c r="E15" s="209">
        <f t="shared" si="0"/>
        <v>-3.3000000000000007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3</v>
      </c>
      <c r="B16" s="272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4</v>
      </c>
      <c r="B17" s="272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2" t="s">
        <v>31</v>
      </c>
      <c r="B18" s="323" t="s">
        <v>79</v>
      </c>
      <c r="C18" s="202">
        <f>+C19+C60+C73</f>
        <v>44441.593999999997</v>
      </c>
      <c r="D18" s="202">
        <f>+D19+D60+D73</f>
        <v>46012.729800000001</v>
      </c>
      <c r="E18" s="202">
        <f>+E19+E60+E73</f>
        <v>1550.3357999999987</v>
      </c>
      <c r="F18" s="202"/>
      <c r="G18" s="265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SUM(C20,C23:C29,C34:C55,C58:C59)</f>
        <v>44037.593999999997</v>
      </c>
      <c r="D19" s="212">
        <f>SUM(D20,D23:D29,D33:D55,D58:D59)</f>
        <v>45652.729800000001</v>
      </c>
      <c r="E19" s="212">
        <f>SUM(E20,E23:E28,E32:E55,E58:E59)</f>
        <v>1594.3357999999987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39" t="str">
        <f>+'Dramakan hosqer'!B26</f>
        <v>Աշխատավարձի գծով, այդ թվում՝</v>
      </c>
      <c r="C20" s="209">
        <v>39199.5</v>
      </c>
      <c r="D20" s="209">
        <f>+'Dramakan hosqer'!F26</f>
        <v>40215.599999999999</v>
      </c>
      <c r="E20" s="209">
        <f>+D20-C20</f>
        <v>1016.0999999999985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1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6" si="1">+D21-C21</f>
        <v>0</v>
      </c>
      <c r="F21" s="203"/>
    </row>
    <row r="22" spans="1:20">
      <c r="A22" s="25">
        <f>+'Dramakan hosqer'!A28</f>
        <v>1.1000000000000001</v>
      </c>
      <c r="B22" s="273" t="str">
        <f>+'Dramakan hosqer'!B28</f>
        <v>պարգևատրման գծով</v>
      </c>
      <c r="C22" s="203">
        <v>2500</v>
      </c>
      <c r="D22" s="203">
        <f>+'Dramakan hosqer'!F28</f>
        <v>2500</v>
      </c>
      <c r="E22" s="203">
        <f t="shared" si="1"/>
        <v>0</v>
      </c>
      <c r="F22" s="203"/>
    </row>
    <row r="23" spans="1:20" hidden="1">
      <c r="A23" s="25">
        <f>+'Dramakan hosqer'!A29</f>
        <v>1.2000000000000002</v>
      </c>
      <c r="B23" s="271" t="str">
        <f>+'Dramakan hosqer'!B29</f>
        <v>կամավոր ատեստավորման գծով</v>
      </c>
      <c r="C23" s="203"/>
      <c r="D23" s="203">
        <f>+'Dramakan hosqer'!F29</f>
        <v>0</v>
      </c>
      <c r="E23" s="203">
        <f t="shared" si="1"/>
        <v>0</v>
      </c>
      <c r="F23" s="203"/>
    </row>
    <row r="24" spans="1:20" s="55" customFormat="1" ht="17.25">
      <c r="A24" s="57">
        <f>+'Dramakan hosqer'!A30</f>
        <v>2</v>
      </c>
      <c r="B24" s="218" t="str">
        <f>+'Dramakan hosqer'!B30</f>
        <v>Ջեռուցման գծով</v>
      </c>
      <c r="C24" s="209">
        <v>915.2</v>
      </c>
      <c r="D24" s="209">
        <f>+'Dramakan hosqer'!F30</f>
        <v>1257.2</v>
      </c>
      <c r="E24" s="209">
        <f t="shared" si="1"/>
        <v>342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8" t="str">
        <f>+'Dramakan hosqer'!B31</f>
        <v>Էլեկտրաէներգիայի գծով</v>
      </c>
      <c r="C25" s="209">
        <v>392.2</v>
      </c>
      <c r="D25" s="209">
        <f>+'Dramakan hosqer'!F31</f>
        <v>481.3</v>
      </c>
      <c r="E25" s="209">
        <f t="shared" si="1"/>
        <v>89.100000000000023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8" t="str">
        <f>+'Dramakan hosqer'!B32</f>
        <v>Ջրմուղ-կոյուղու գծով</v>
      </c>
      <c r="C26" s="523">
        <v>73</v>
      </c>
      <c r="D26" s="209">
        <f>+'Dramakan hosqer'!F32</f>
        <v>77.400000000000006</v>
      </c>
      <c r="E26" s="209">
        <f t="shared" si="1"/>
        <v>4.4000000000000057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8" t="str">
        <f>+'Dramakan hosqer'!B33</f>
        <v>Աղբահանության գծով</v>
      </c>
      <c r="C27" s="209"/>
      <c r="D27" s="209">
        <f>+'Dramakan hosqer'!F33</f>
        <v>0</v>
      </c>
      <c r="E27" s="209">
        <f t="shared" si="1"/>
        <v>0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Կապի գծով, որից`</v>
      </c>
      <c r="C29" s="210">
        <f>SUM(C30:C33)</f>
        <v>374.2</v>
      </c>
      <c r="D29" s="210">
        <f>+'Dramakan hosqer'!F35</f>
        <v>420</v>
      </c>
      <c r="E29" s="210">
        <f t="shared" si="1"/>
        <v>45.800000000000011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5.0999999999999996</v>
      </c>
      <c r="B30" s="271" t="str">
        <f>+'Dramakan hosqer'!B36</f>
        <v>բաժանորդային վճար</v>
      </c>
      <c r="C30" s="519">
        <v>62.4</v>
      </c>
      <c r="D30" s="203">
        <f>+'Dramakan hosqer'!F36</f>
        <v>60</v>
      </c>
      <c r="E30" s="203">
        <f t="shared" si="1"/>
        <v>-2.3999999999999986</v>
      </c>
      <c r="F30" s="203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5.1999999999999993</v>
      </c>
      <c r="B31" s="271" t="str">
        <f>+'Dramakan hosqer'!B37</f>
        <v>րոպեավճար</v>
      </c>
      <c r="C31" s="519">
        <v>36.799999999999997</v>
      </c>
      <c r="D31" s="203">
        <f>+'Dramakan hosqer'!F37</f>
        <v>60</v>
      </c>
      <c r="E31" s="203">
        <f t="shared" si="1"/>
        <v>23.200000000000003</v>
      </c>
      <c r="F31" s="203"/>
      <c r="I31" s="115"/>
    </row>
    <row r="32" spans="1:20">
      <c r="A32" s="25">
        <f>+'Dramakan hosqer'!A38</f>
        <v>5.2999999999999989</v>
      </c>
      <c r="B32" s="271" t="str">
        <f>+'Dramakan hosqer'!B38</f>
        <v>ինտերնետ կապ</v>
      </c>
      <c r="C32" s="519">
        <v>275</v>
      </c>
      <c r="D32" s="203">
        <f>+'Dramakan hosqer'!F38</f>
        <v>300</v>
      </c>
      <c r="E32" s="203">
        <f t="shared" si="1"/>
        <v>25</v>
      </c>
      <c r="F32" s="203"/>
      <c r="I32" s="115"/>
    </row>
    <row r="33" spans="1:20" s="55" customFormat="1" ht="17.25" hidden="1">
      <c r="A33" s="57">
        <f>+'Dramakan hosqer'!A39</f>
        <v>6</v>
      </c>
      <c r="B33" s="218" t="str">
        <f>+'Dramakan hosqer'!B39</f>
        <v>Բանկային ծառայության գծով</v>
      </c>
      <c r="C33" s="209"/>
      <c r="D33" s="209">
        <f>+'Dramakan hosqer'!F39</f>
        <v>0</v>
      </c>
      <c r="E33" s="209">
        <f t="shared" si="1"/>
        <v>0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6</v>
      </c>
      <c r="B34" s="218" t="str">
        <f>+'Dramakan hosqer'!B40</f>
        <v>Տնտեսական ապրանքների գծով</v>
      </c>
      <c r="C34" s="523">
        <v>173.94</v>
      </c>
      <c r="D34" s="209">
        <f>+'Dramakan hosqer'!F40</f>
        <v>172.8</v>
      </c>
      <c r="E34" s="209">
        <f t="shared" si="1"/>
        <v>-1.1399999999999864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7</v>
      </c>
      <c r="B35" s="218" t="str">
        <f>+'Dramakan hosqer'!B41</f>
        <v>Գրասենյակային ապրանքների գծով</v>
      </c>
      <c r="C35" s="523">
        <v>272.8</v>
      </c>
      <c r="D35" s="209">
        <f>+'Dramakan hosqer'!F41</f>
        <v>313.60000000000002</v>
      </c>
      <c r="E35" s="209">
        <f t="shared" si="1"/>
        <v>40.800000000000011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8" t="str">
        <f>+'Dramakan hosqer'!B42</f>
        <v>Փոքրարժեք կամ արագամաշ առարկաների գծով</v>
      </c>
      <c r="C36" s="523">
        <v>24.2</v>
      </c>
      <c r="D36" s="209">
        <f>+'Dramakan hosqer'!F42</f>
        <v>15</v>
      </c>
      <c r="E36" s="209">
        <f t="shared" si="1"/>
        <v>-9.1999999999999993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8" t="str">
        <f>+'Dramakan hosqer'!B43</f>
        <v>Ուսումնական նյութերի գծով</v>
      </c>
      <c r="C37" s="209"/>
      <c r="D37" s="209">
        <f>+'Dramakan hosqer'!F43</f>
        <v>0</v>
      </c>
      <c r="E37" s="209">
        <f t="shared" si="1"/>
        <v>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218" t="str">
        <f>+'Dramakan hosqer'!B44</f>
        <v>Դեղորայքի գծով</v>
      </c>
      <c r="C38" s="523">
        <v>138.90700000000001</v>
      </c>
      <c r="D38" s="209">
        <f>+'Dramakan hosqer'!F44</f>
        <v>79.400000000000006</v>
      </c>
      <c r="E38" s="209">
        <f t="shared" si="1"/>
        <v>-59.507000000000005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10</v>
      </c>
      <c r="B40" s="218" t="str">
        <f>+'Dramakan hosqer'!B46</f>
        <v>Ընթացիկ վերանորոգման գծով</v>
      </c>
      <c r="C40" s="209">
        <v>89.4</v>
      </c>
      <c r="D40" s="209">
        <f>+'Dramakan hosqer'!F46</f>
        <v>57.1</v>
      </c>
      <c r="E40" s="209">
        <f t="shared" si="1"/>
        <v>-32.300000000000004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11</v>
      </c>
      <c r="B41" s="218" t="str">
        <f>+'Dramakan hosqer'!B47</f>
        <v>Ջեռուցման համակարգի սպասարկման գծով</v>
      </c>
      <c r="C41" s="209">
        <v>70.947000000000003</v>
      </c>
      <c r="D41" s="209">
        <f>+'Dramakan hosqer'!F47</f>
        <v>94</v>
      </c>
      <c r="E41" s="209">
        <f t="shared" si="1"/>
        <v>23.052999999999997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12</v>
      </c>
      <c r="B42" s="218" t="str">
        <f>+'Dramakan hosqer'!B48</f>
        <v>Կաթսայատան սպասարկման գծով</v>
      </c>
      <c r="C42" s="209">
        <v>890</v>
      </c>
      <c r="D42" s="209">
        <f>+'Dramakan hosqer'!F48</f>
        <v>890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14</v>
      </c>
      <c r="B44" s="218" t="str">
        <f>+'Dramakan hosqer'!B50</f>
        <v>Գնումների համակարգողի ծառայության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f>+'Dramakan hosqer'!A51</f>
        <v>13</v>
      </c>
      <c r="B45" s="218" t="str">
        <f>+'Dramakan hosqer'!B51</f>
        <v>Համակարգիչների տեխնիկական սպասարկման գծով</v>
      </c>
      <c r="C45" s="209">
        <v>74</v>
      </c>
      <c r="D45" s="209">
        <f>+'Dramakan hosqer'!F51</f>
        <v>80</v>
      </c>
      <c r="E45" s="209">
        <f t="shared" si="1"/>
        <v>6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14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107</v>
      </c>
      <c r="E46" s="209">
        <f t="shared" si="1"/>
        <v>12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15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8" t="str">
        <f>+'Dramakan hosqer'!B54</f>
        <v>Հայտարարության գծով</v>
      </c>
      <c r="C48" s="209"/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8" t="str">
        <f>+'Dramakan hosqer'!B55</f>
        <v>Բաժանորդագրության գծով</v>
      </c>
      <c r="C49" s="209"/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8" t="str">
        <f>+'Dramakan hosqer'!B56</f>
        <v>Վերապատրաստման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19</v>
      </c>
      <c r="B51" s="218" t="str">
        <f>+'Dramakan hosqer'!B57</f>
        <v>Միջոցառումների և գործուղումների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20</v>
      </c>
      <c r="B52" s="218" t="str">
        <f>+'Dramakan hosqer'!B58</f>
        <v>Տպագրական ծառայությունների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21</v>
      </c>
      <c r="B53" s="239">
        <f>+'Dramakan hosqer'!B59</f>
        <v>0</v>
      </c>
      <c r="C53" s="209"/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22</v>
      </c>
      <c r="B54" s="239">
        <f>+'Dramakan hosqer'!B60</f>
        <v>0</v>
      </c>
      <c r="C54" s="209"/>
      <c r="D54" s="209">
        <f>+'Dramakan hosqer'!F60</f>
        <v>0</v>
      </c>
      <c r="E54" s="209">
        <f t="shared" si="1"/>
        <v>0</v>
      </c>
      <c r="F54" s="209"/>
      <c r="G54" s="263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23</v>
      </c>
      <c r="B55" s="218" t="str">
        <f>+'Dramakan hosqer'!B61</f>
        <v>Հարկային պարտավորությունների գծով, այդ թվում՝</v>
      </c>
      <c r="C55" s="209"/>
      <c r="D55" s="210">
        <f>SUM(D56:D57)</f>
        <v>0</v>
      </c>
      <c r="E55" s="209">
        <f t="shared" si="1"/>
        <v>0</v>
      </c>
      <c r="F55" s="209"/>
      <c r="G55" s="265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4" customFormat="1" hidden="1">
      <c r="A56" s="13">
        <f>+'Dramakan hosqer'!A62</f>
        <v>23.1</v>
      </c>
      <c r="B56" s="279" t="str">
        <f>+'Dramakan hosqer'!B62</f>
        <v>ԱԱՀ-ի գծով</v>
      </c>
      <c r="C56" s="203"/>
      <c r="D56" s="203">
        <f>+'Dramakan hosqer'!F62</f>
        <v>0</v>
      </c>
      <c r="E56" s="203">
        <f t="shared" si="1"/>
        <v>0</v>
      </c>
      <c r="F56" s="203"/>
      <c r="G56" s="138"/>
      <c r="H56" s="136"/>
      <c r="I56" s="136"/>
      <c r="J56" s="136"/>
      <c r="K56" s="136"/>
      <c r="L56" s="136"/>
      <c r="M56" s="136"/>
      <c r="N56" s="139"/>
      <c r="O56" s="139"/>
      <c r="P56" s="139"/>
      <c r="Q56" s="139"/>
      <c r="R56" s="139"/>
      <c r="S56" s="139"/>
      <c r="T56" s="139"/>
    </row>
    <row r="57" spans="1:20" s="134" customFormat="1" hidden="1">
      <c r="A57" s="13">
        <f>+'Dramakan hosqer'!A63</f>
        <v>23.200000000000003</v>
      </c>
      <c r="B57" s="279" t="str">
        <f>+'Dramakan hosqer'!B63</f>
        <v xml:space="preserve">չփոխհատուցվող հարկերի գծով </v>
      </c>
      <c r="C57" s="203"/>
      <c r="D57" s="203">
        <f>+'Dramakan hosqer'!F63</f>
        <v>0</v>
      </c>
      <c r="E57" s="203">
        <f t="shared" ref="E57" si="2">+D57-C57</f>
        <v>0</v>
      </c>
      <c r="F57" s="203"/>
      <c r="G57" s="138"/>
      <c r="H57" s="136"/>
      <c r="I57" s="136"/>
      <c r="J57" s="136"/>
      <c r="K57" s="136"/>
      <c r="L57" s="136"/>
      <c r="M57" s="136"/>
      <c r="N57" s="139"/>
      <c r="O57" s="139"/>
      <c r="P57" s="139"/>
      <c r="Q57" s="139"/>
      <c r="R57" s="139"/>
      <c r="S57" s="139"/>
      <c r="T57" s="139"/>
    </row>
    <row r="58" spans="1:20" s="55" customFormat="1" ht="17.25">
      <c r="A58" s="402">
        <f>+'Dramakan hosqer'!A64</f>
        <v>16</v>
      </c>
      <c r="B58" s="403" t="str">
        <f>+'Dramakan hosqer'!B64</f>
        <v>Կրեդիտորական պարտքի մարման գծով</v>
      </c>
      <c r="C58" s="404">
        <v>1251.3</v>
      </c>
      <c r="D58" s="404">
        <f>+'Dramakan hosqer'!F64</f>
        <v>1389.3298</v>
      </c>
      <c r="E58" s="404">
        <f t="shared" ref="E58:E59" si="3">+D58-C58</f>
        <v>138.02980000000002</v>
      </c>
      <c r="F58" s="209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2">
        <f>+'Dramakan hosqer'!A65</f>
        <v>17</v>
      </c>
      <c r="B59" s="403" t="str">
        <f>+'Dramakan hosqer'!B65</f>
        <v>Այլ արտահոսքերի գծով</v>
      </c>
      <c r="C59" s="404"/>
      <c r="D59" s="404">
        <f>+'Dramakan hosqer'!F65</f>
        <v>0</v>
      </c>
      <c r="E59" s="404">
        <f t="shared" si="3"/>
        <v>0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7" t="s">
        <v>53</v>
      </c>
      <c r="B60" s="12" t="s">
        <v>56</v>
      </c>
      <c r="C60" s="212">
        <f>+C61+C69</f>
        <v>404</v>
      </c>
      <c r="D60" s="212">
        <f>+D61+D69</f>
        <v>360</v>
      </c>
      <c r="E60" s="212">
        <f t="shared" ref="E60" si="4">D60-C60</f>
        <v>-44</v>
      </c>
      <c r="F60" s="202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5">
        <f>+'Dramakan hosqer'!A67</f>
        <v>1</v>
      </c>
      <c r="B61" s="12" t="str">
        <f>+'Dramakan hosqer'!B67</f>
        <v>Հիմնական միջոցների ձեռքբերում, այդ թվում՝</v>
      </c>
      <c r="C61" s="212">
        <f>SUM(C62:C68)</f>
        <v>404</v>
      </c>
      <c r="D61" s="212">
        <f>SUM(D62:D68)</f>
        <v>360</v>
      </c>
      <c r="E61" s="212">
        <f>+D61-C61</f>
        <v>-44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3" t="str">
        <f>+'Dramakan hosqer'!B68</f>
        <v>գրասենյակային և տնտեսական գույք</v>
      </c>
      <c r="C62" s="209"/>
      <c r="D62" s="210">
        <f>+'Dramakan hosqer'!F68</f>
        <v>0</v>
      </c>
      <c r="E62" s="210">
        <f t="shared" ref="E62:E72" si="5"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1.1000000000000001</v>
      </c>
      <c r="B63" s="213" t="str">
        <f>+'Dramakan hosqer'!B69</f>
        <v>համակարգչային սարքավորումներ / տեխնիկա</v>
      </c>
      <c r="C63" s="209">
        <v>404</v>
      </c>
      <c r="D63" s="210">
        <f>+'Dramakan hosqer'!F69</f>
        <v>360</v>
      </c>
      <c r="E63" s="210">
        <f t="shared" si="5"/>
        <v>-44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1.2000000000000002</v>
      </c>
      <c r="B64" s="213" t="str">
        <f>+'Dramakan hosqer'!B70</f>
        <v>մեքենաներ և սարքավորումներ</v>
      </c>
      <c r="C64" s="209"/>
      <c r="D64" s="210">
        <f>+'Dramakan hosqer'!F70</f>
        <v>0</v>
      </c>
      <c r="E64" s="210">
        <f t="shared" si="5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1.3000000000000003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1.4000000000000004</v>
      </c>
      <c r="B66" s="213" t="str">
        <f>+'Dramakan hosqer'!B72</f>
        <v>սպորտային գույք</v>
      </c>
      <c r="C66" s="209"/>
      <c r="D66" s="210">
        <f>+'Dramakan hosqer'!F72</f>
        <v>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1.5000000000000004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1.6000000000000005</v>
      </c>
      <c r="B68" s="214">
        <f>+'Dramakan hosqer'!B74</f>
        <v>0</v>
      </c>
      <c r="C68" s="209"/>
      <c r="D68" s="209">
        <f>+'Dramakan hosqer'!F74</f>
        <v>0</v>
      </c>
      <c r="E68" s="209">
        <f t="shared" si="5"/>
        <v>0</v>
      </c>
      <c r="F68" s="209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7" customFormat="1" ht="34.5" hidden="1">
      <c r="A69" s="405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5"/>
        <v>0</v>
      </c>
      <c r="F69" s="202"/>
      <c r="G69" s="406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5"/>
        <v>0</v>
      </c>
      <c r="F70" s="209"/>
      <c r="G70" s="142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7" t="s">
        <v>54</v>
      </c>
      <c r="B73" s="12" t="s">
        <v>124</v>
      </c>
      <c r="C73" s="212">
        <f>SUM(C74:C77)</f>
        <v>0</v>
      </c>
      <c r="D73" s="212">
        <f>SUM(D74:D77)</f>
        <v>0</v>
      </c>
      <c r="E73" s="212">
        <f t="shared" ref="E73:E78" si="6">D73-C73</f>
        <v>0</v>
      </c>
      <c r="F73" s="202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5" t="str">
        <f>+'Dramakan hosqer'!B80</f>
        <v>Աշխատավարձի գծով</v>
      </c>
      <c r="C74" s="209"/>
      <c r="D74" s="209">
        <f>+'Dramakan hosqer'!F80</f>
        <v>0</v>
      </c>
      <c r="E74" s="209">
        <f>D74-C74</f>
        <v>0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5">
        <f>+'Dramakan hosqer'!B81</f>
        <v>0</v>
      </c>
      <c r="C75" s="209"/>
      <c r="D75" s="209">
        <f>+'Dramakan hosqer'!F81</f>
        <v>0</v>
      </c>
      <c r="E75" s="209">
        <f t="shared" ref="E75:E77" si="7"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5">
        <f>+'Dramakan hosqer'!B82</f>
        <v>0</v>
      </c>
      <c r="C76" s="209"/>
      <c r="D76" s="209">
        <f>+'Dramakan hosqer'!F82</f>
        <v>0</v>
      </c>
      <c r="E76" s="209">
        <f t="shared" si="7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4" customFormat="1" ht="17.25" hidden="1">
      <c r="A77" s="62">
        <f>+'Dramakan hosqer'!A83</f>
        <v>0</v>
      </c>
      <c r="B77" s="239">
        <f>+'Dramakan hosqer'!B83</f>
        <v>0</v>
      </c>
      <c r="C77" s="209"/>
      <c r="D77" s="209">
        <f>+'Dramakan hosqer'!F83</f>
        <v>0</v>
      </c>
      <c r="E77" s="209">
        <f t="shared" si="7"/>
        <v>0</v>
      </c>
      <c r="F77" s="209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2">
        <f>C6+C7-C18</f>
        <v>1608.5060000000012</v>
      </c>
      <c r="D78" s="212">
        <f>D6+D7-D18</f>
        <v>471.07620000000315</v>
      </c>
      <c r="E78" s="212">
        <f t="shared" si="6"/>
        <v>-1137.4297999999981</v>
      </c>
      <c r="F78" s="202"/>
      <c r="G78" s="524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0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48" t="str">
        <f>+'Ekamut-caxs'!D69</f>
        <v>Ռաֆայել Վահանյան</v>
      </c>
      <c r="E80" s="545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4" t="s">
        <v>4</v>
      </c>
      <c r="C81" s="20"/>
      <c r="D81" s="547" t="s">
        <v>90</v>
      </c>
      <c r="E81" s="547"/>
      <c r="F81" s="240"/>
    </row>
    <row r="82" spans="1:20" s="17" customFormat="1" ht="17.25">
      <c r="A82" s="18"/>
      <c r="B82" s="281" t="s">
        <v>6</v>
      </c>
      <c r="C82" s="18"/>
      <c r="D82" s="545" t="str">
        <f>+'Ekamut-caxs'!D71</f>
        <v>Գայանե Գևորգյան</v>
      </c>
      <c r="E82" s="545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0"/>
      <c r="C83" s="18"/>
      <c r="D83" s="547" t="s">
        <v>90</v>
      </c>
      <c r="E83" s="547"/>
      <c r="F83" s="240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2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Nox8R1y5Fx44V0McbjYn1mhR3BSQ3p78iVdn3yLBVKhyXRg0Zb4bNUAXdJmYc8zOe++wP5Q30Djb4fjCgcbEhA==" saltValue="gbfLyn91RoNM29Xp+3yKV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3" workbookViewId="0">
      <selection activeCell="A58" sqref="A5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49" t="s">
        <v>65</v>
      </c>
      <c r="B1" s="549"/>
      <c r="C1" s="549"/>
      <c r="D1" s="549"/>
      <c r="E1" s="5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50" t="str">
        <f>+'Ekamut-caxs'!A7:D7</f>
        <v>«ՌԱՖԱՅԵԼ ՎԱՀԱՆՅԱՆԻ ՇԱԽՄԱՏԻ ՄԱՆԿԱՊԱՏԱՆԵԿԱՆ ՄԱՐԶԱԴՊՐՈՑ» ՀՈԱԿ-ի</v>
      </c>
      <c r="B2" s="551"/>
      <c r="C2" s="551"/>
      <c r="D2" s="551"/>
      <c r="E2" s="55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52" t="s">
        <v>127</v>
      </c>
      <c r="B3" s="552"/>
      <c r="C3" s="552"/>
      <c r="D3" s="552"/>
      <c r="E3" s="5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53" t="s">
        <v>208</v>
      </c>
      <c r="B4" s="553"/>
      <c r="C4" s="553"/>
      <c r="D4" s="553"/>
      <c r="E4" s="553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120</v>
      </c>
    </row>
    <row r="6" spans="1:22" s="160" customFormat="1" ht="56.25" customHeight="1">
      <c r="A6" s="156" t="s">
        <v>3</v>
      </c>
      <c r="B6" s="157" t="s">
        <v>128</v>
      </c>
      <c r="C6" s="156" t="s">
        <v>129</v>
      </c>
      <c r="D6" s="156" t="s">
        <v>130</v>
      </c>
      <c r="E6" s="158" t="s">
        <v>131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54" t="s">
        <v>132</v>
      </c>
      <c r="B7" s="555"/>
      <c r="C7" s="555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133</v>
      </c>
      <c r="C8" s="161"/>
      <c r="D8" s="163">
        <f>SUM(D9:D29)</f>
        <v>22.9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134</v>
      </c>
      <c r="C9" s="165" t="s">
        <v>135</v>
      </c>
      <c r="D9" s="29"/>
      <c r="E9" s="29"/>
    </row>
    <row r="10" spans="1:22" ht="27" customHeight="1">
      <c r="A10" s="165">
        <v>1.2</v>
      </c>
      <c r="B10" s="166" t="s">
        <v>136</v>
      </c>
      <c r="C10" s="165" t="s">
        <v>137</v>
      </c>
      <c r="D10" s="29"/>
      <c r="E10" s="29"/>
    </row>
    <row r="11" spans="1:22" ht="27" customHeight="1">
      <c r="A11" s="165">
        <v>1.3</v>
      </c>
      <c r="B11" s="166" t="s">
        <v>138</v>
      </c>
      <c r="C11" s="165" t="s">
        <v>139</v>
      </c>
      <c r="D11" s="29"/>
      <c r="E11" s="29"/>
    </row>
    <row r="12" spans="1:22" ht="27" customHeight="1">
      <c r="A12" s="165">
        <v>1.4</v>
      </c>
      <c r="B12" s="167" t="s">
        <v>140</v>
      </c>
      <c r="C12" s="168" t="s">
        <v>141</v>
      </c>
      <c r="D12" s="29"/>
      <c r="E12" s="29"/>
    </row>
    <row r="13" spans="1:22" ht="27" customHeight="1">
      <c r="A13" s="165">
        <v>1.5</v>
      </c>
      <c r="B13" s="167"/>
      <c r="C13" s="165" t="s">
        <v>142</v>
      </c>
      <c r="D13" s="29"/>
      <c r="E13" s="29"/>
    </row>
    <row r="14" spans="1:22" ht="18" customHeight="1">
      <c r="A14" s="165">
        <v>1.6</v>
      </c>
      <c r="B14" s="166" t="s">
        <v>176</v>
      </c>
      <c r="C14" s="165" t="s">
        <v>143</v>
      </c>
      <c r="D14" s="29"/>
      <c r="E14" s="29"/>
    </row>
    <row r="15" spans="1:22" ht="33.75" customHeight="1">
      <c r="A15" s="165">
        <v>1.7</v>
      </c>
      <c r="B15" s="167" t="s">
        <v>287</v>
      </c>
      <c r="C15" s="165" t="s">
        <v>165</v>
      </c>
      <c r="D15" s="29">
        <v>22.9</v>
      </c>
      <c r="E15" s="29"/>
    </row>
    <row r="16" spans="1:22" ht="22.5" customHeight="1">
      <c r="A16" s="165">
        <v>1.8</v>
      </c>
      <c r="B16" s="167"/>
      <c r="C16" s="169" t="s">
        <v>164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144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144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144</v>
      </c>
      <c r="C25" s="165" t="s">
        <v>145</v>
      </c>
      <c r="D25" s="29"/>
      <c r="E25" s="29"/>
    </row>
    <row r="26" spans="1:22" ht="27.75" customHeight="1">
      <c r="A26" s="165">
        <v>2.8</v>
      </c>
      <c r="B26" s="167" t="s">
        <v>144</v>
      </c>
      <c r="C26" s="165" t="s">
        <v>146</v>
      </c>
      <c r="D26" s="29"/>
      <c r="E26" s="29"/>
    </row>
    <row r="27" spans="1:22" ht="27" customHeight="1">
      <c r="A27" s="165">
        <v>2.9</v>
      </c>
      <c r="B27" s="166" t="s">
        <v>147</v>
      </c>
      <c r="C27" s="165" t="s">
        <v>148</v>
      </c>
      <c r="D27" s="29"/>
      <c r="E27" s="29"/>
    </row>
    <row r="28" spans="1:22" ht="26.25" customHeight="1">
      <c r="A28" s="171">
        <v>2.1</v>
      </c>
      <c r="B28" s="167" t="s">
        <v>149</v>
      </c>
      <c r="C28" s="165" t="s">
        <v>150</v>
      </c>
      <c r="D28" s="29"/>
      <c r="E28" s="29"/>
    </row>
    <row r="29" spans="1:22" ht="26.25" customHeight="1">
      <c r="A29" s="171">
        <v>2.11</v>
      </c>
      <c r="B29" s="167"/>
      <c r="C29" s="169" t="s">
        <v>151</v>
      </c>
      <c r="D29" s="29"/>
      <c r="E29" s="29"/>
    </row>
    <row r="30" spans="1:22" s="141" customFormat="1" ht="34.5" customHeight="1">
      <c r="A30" s="161">
        <v>2</v>
      </c>
      <c r="B30" s="172" t="s">
        <v>152</v>
      </c>
      <c r="C30" s="161"/>
      <c r="D30" s="163">
        <f>SUM(D31:D33)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153</v>
      </c>
      <c r="D31" s="29"/>
      <c r="E31" s="29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9"/>
      <c r="E32" s="29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22.9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54" t="s">
        <v>157</v>
      </c>
      <c r="B35" s="555"/>
      <c r="C35" s="555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134</v>
      </c>
      <c r="C36" s="165" t="s">
        <v>135</v>
      </c>
      <c r="D36" s="517">
        <v>371.46</v>
      </c>
      <c r="E36" s="29"/>
    </row>
    <row r="37" spans="1:22" ht="21" customHeight="1">
      <c r="A37" s="165">
        <v>1.2</v>
      </c>
      <c r="B37" s="166" t="s">
        <v>136</v>
      </c>
      <c r="C37" s="165" t="s">
        <v>137</v>
      </c>
      <c r="D37" s="518">
        <v>68.870999999999995</v>
      </c>
      <c r="E37" s="29"/>
    </row>
    <row r="38" spans="1:22" ht="21" customHeight="1">
      <c r="A38" s="165">
        <v>1.3</v>
      </c>
      <c r="B38" s="166" t="s">
        <v>138</v>
      </c>
      <c r="C38" s="165" t="s">
        <v>139</v>
      </c>
      <c r="D38" s="517">
        <v>3.04</v>
      </c>
      <c r="E38" s="29"/>
    </row>
    <row r="39" spans="1:22" ht="21" customHeight="1">
      <c r="A39" s="165">
        <v>1.4</v>
      </c>
      <c r="B39" s="167" t="s">
        <v>140</v>
      </c>
      <c r="C39" s="168" t="s">
        <v>141</v>
      </c>
      <c r="D39" s="29"/>
      <c r="E39" s="29"/>
    </row>
    <row r="40" spans="1:22" ht="20.25" customHeight="1">
      <c r="A40" s="165">
        <v>1.6</v>
      </c>
      <c r="B40" s="166" t="s">
        <v>288</v>
      </c>
      <c r="C40" s="165" t="s">
        <v>143</v>
      </c>
      <c r="D40" s="517">
        <v>35.504800000000003</v>
      </c>
      <c r="E40" s="29"/>
    </row>
    <row r="41" spans="1:22" ht="33.75" customHeight="1">
      <c r="A41" s="165">
        <v>1.7</v>
      </c>
      <c r="B41" s="167"/>
      <c r="C41" s="165" t="s">
        <v>165</v>
      </c>
      <c r="D41" s="29"/>
      <c r="E41" s="29"/>
    </row>
    <row r="42" spans="1:22" ht="23.25" customHeight="1">
      <c r="A42" s="165">
        <v>1.8</v>
      </c>
      <c r="B42" s="167"/>
      <c r="C42" s="169" t="s">
        <v>203</v>
      </c>
      <c r="D42" s="29"/>
      <c r="E42" s="29"/>
    </row>
    <row r="43" spans="1:22" ht="23.25" customHeight="1">
      <c r="A43" s="165">
        <v>1.9</v>
      </c>
      <c r="B43" s="167"/>
      <c r="C43" s="169"/>
      <c r="D43" s="29"/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144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144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144</v>
      </c>
      <c r="C48" s="165" t="s">
        <v>145</v>
      </c>
      <c r="D48" s="517">
        <v>790.6</v>
      </c>
      <c r="E48" s="29"/>
    </row>
    <row r="49" spans="1:22" ht="24" customHeight="1">
      <c r="A49" s="165">
        <v>2.5</v>
      </c>
      <c r="B49" s="167" t="s">
        <v>144</v>
      </c>
      <c r="C49" s="165" t="s">
        <v>146</v>
      </c>
      <c r="D49" s="517">
        <v>33.353999999999999</v>
      </c>
      <c r="E49" s="29"/>
    </row>
    <row r="50" spans="1:22" ht="24" customHeight="1">
      <c r="A50" s="165">
        <v>2.6</v>
      </c>
      <c r="B50" s="166" t="s">
        <v>147</v>
      </c>
      <c r="C50" s="165" t="s">
        <v>148</v>
      </c>
      <c r="D50" s="29"/>
      <c r="E50" s="29"/>
    </row>
    <row r="51" spans="1:22" ht="24" customHeight="1">
      <c r="A51" s="165">
        <v>2.7</v>
      </c>
      <c r="B51" s="167" t="s">
        <v>149</v>
      </c>
      <c r="C51" s="165" t="s">
        <v>150</v>
      </c>
      <c r="D51" s="29"/>
      <c r="E51" s="29"/>
    </row>
    <row r="52" spans="1:22" ht="24" customHeight="1">
      <c r="A52" s="165">
        <v>2.8</v>
      </c>
      <c r="B52" s="167"/>
      <c r="C52" s="169" t="s">
        <v>151</v>
      </c>
      <c r="D52" s="517">
        <v>86.5</v>
      </c>
      <c r="E52" s="29"/>
    </row>
    <row r="53" spans="1:22" ht="33" customHeight="1">
      <c r="A53" s="165"/>
      <c r="B53" s="162" t="s">
        <v>158</v>
      </c>
      <c r="C53" s="28"/>
      <c r="D53" s="163">
        <f>SUM(D54:D57)</f>
        <v>0</v>
      </c>
      <c r="E53" s="29"/>
    </row>
    <row r="54" spans="1:22" ht="33" customHeight="1">
      <c r="A54" s="165">
        <v>1.1000000000000001</v>
      </c>
      <c r="B54" s="204"/>
      <c r="C54" s="205" t="s">
        <v>163</v>
      </c>
      <c r="D54" s="170"/>
      <c r="E54" s="29"/>
      <c r="F54" s="133"/>
    </row>
    <row r="55" spans="1:22" ht="30" customHeight="1">
      <c r="A55" s="165">
        <v>1.2</v>
      </c>
      <c r="B55" s="178"/>
      <c r="C55" s="165" t="s">
        <v>153</v>
      </c>
      <c r="D55" s="29"/>
      <c r="E55" s="165"/>
    </row>
    <row r="56" spans="1:22" ht="24.75" customHeight="1">
      <c r="A56" s="165">
        <v>1.3</v>
      </c>
      <c r="B56" s="167" t="s">
        <v>149</v>
      </c>
      <c r="C56" s="165" t="s">
        <v>155</v>
      </c>
      <c r="D56" s="29"/>
      <c r="E56" s="29"/>
    </row>
    <row r="57" spans="1:22" ht="24.75" customHeight="1">
      <c r="A57" s="165">
        <v>1.4</v>
      </c>
      <c r="B57" s="167" t="s">
        <v>149</v>
      </c>
      <c r="C57" s="165" t="s">
        <v>156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1389.3298</v>
      </c>
      <c r="E58" s="182"/>
      <c r="F58" s="257">
        <f>+D58-D54</f>
        <v>1389.3298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256</v>
      </c>
      <c r="C61" s="181">
        <f>+'Dramakan hosqer'!F12</f>
        <v>1608.5060000000012</v>
      </c>
      <c r="D61" s="557" t="s">
        <v>160</v>
      </c>
      <c r="E61" s="558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59" t="str">
        <f>+'Ekamut-caxs'!D69</f>
        <v>Ռաֆայել Վահանյան</v>
      </c>
      <c r="E63" s="55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56" t="s">
        <v>90</v>
      </c>
      <c r="E64" s="55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59" t="str">
        <f>+'Ekamut-caxs'!D71</f>
        <v>Գայանե Գևորգյան</v>
      </c>
      <c r="E65" s="55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56" t="s">
        <v>90</v>
      </c>
      <c r="E66" s="55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sheetProtection algorithmName="SHA-512" hashValue="+VQltjEvvnzuDVT3BWQuml1Res75DLGC+9qpRrLBdRgphPbTfJb6cB7Wu5wZs2P594g3jsl5SwvRlg8CK7K65w==" saltValue="uY1J68YLP6EEj16a0nZaM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5" zoomScaleSheetLayoutView="100" workbookViewId="0">
      <selection activeCell="A58" sqref="A5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9.425781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20" customFormat="1" ht="20.25">
      <c r="A2" s="531" t="str">
        <f>+'Ekamut-caxs'!A7:D7</f>
        <v>«ՌԱՖԱՅԵԼ ՎԱՀԱՆՅԱՆԻ ՇԱԽՄԱՏԻ ՄԱՆԿԱՊԱՏԱՆԵԿԱՆ ՄԱՐԶԱԴՊՐՈՑ» ՀՈԱԿ-ի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19"/>
      <c r="O2" s="19"/>
    </row>
    <row r="3" spans="1:15" ht="17.25">
      <c r="A3" s="552" t="s">
        <v>277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 thickBot="1">
      <c r="M4" s="124" t="s">
        <v>0</v>
      </c>
    </row>
    <row r="5" spans="1:15" ht="21" customHeight="1">
      <c r="A5" s="564" t="s">
        <v>199</v>
      </c>
      <c r="B5" s="564" t="s">
        <v>66</v>
      </c>
      <c r="C5" s="565" t="s">
        <v>187</v>
      </c>
      <c r="D5" s="565"/>
      <c r="E5" s="565"/>
      <c r="F5" s="565"/>
      <c r="G5" s="565"/>
      <c r="H5" s="565"/>
      <c r="I5" s="565"/>
      <c r="J5" s="565"/>
      <c r="K5" s="565"/>
      <c r="L5" s="565"/>
      <c r="M5" s="566" t="s">
        <v>126</v>
      </c>
    </row>
    <row r="6" spans="1:15" ht="146.25" customHeight="1">
      <c r="A6" s="564"/>
      <c r="B6" s="564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265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67"/>
    </row>
    <row r="7" spans="1:15" ht="31.5" customHeight="1">
      <c r="A7" s="235">
        <v>1</v>
      </c>
      <c r="B7" s="251" t="s">
        <v>173</v>
      </c>
      <c r="C7" s="434">
        <v>36504</v>
      </c>
      <c r="D7" s="434"/>
      <c r="E7" s="434" t="str">
        <f>IF(D7&gt;1,326.6," ")</f>
        <v xml:space="preserve"> </v>
      </c>
      <c r="F7" s="434">
        <v>778.8</v>
      </c>
      <c r="G7" s="434">
        <v>325.8</v>
      </c>
      <c r="H7" s="434">
        <v>35</v>
      </c>
      <c r="I7" s="434">
        <v>72</v>
      </c>
      <c r="J7" s="434"/>
      <c r="K7" s="434"/>
      <c r="L7" s="434">
        <v>2500</v>
      </c>
      <c r="M7" s="249">
        <f>ROUND(SUM(C7:L7),1)</f>
        <v>40215.599999999999</v>
      </c>
    </row>
    <row r="8" spans="1:15" ht="43.5" customHeight="1">
      <c r="A8" s="235">
        <v>2</v>
      </c>
      <c r="B8" s="294" t="s">
        <v>87</v>
      </c>
      <c r="C8" s="434"/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9">
        <f>ROUND(SUM(C8:L8),1)</f>
        <v>0</v>
      </c>
    </row>
    <row r="9" spans="1:15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50">
        <f>ROUND(SUM(M7:M8),1)</f>
        <v>40215.599999999999</v>
      </c>
    </row>
    <row r="10" spans="1:15" s="435" customFormat="1" ht="15" customHeight="1">
      <c r="B10" s="103"/>
      <c r="C10" s="436"/>
      <c r="D10" s="436"/>
      <c r="E10" s="436"/>
      <c r="F10" s="436"/>
      <c r="G10" s="437"/>
      <c r="H10" s="437"/>
      <c r="I10" s="438"/>
      <c r="J10" s="437"/>
      <c r="K10" s="437"/>
      <c r="L10" s="436"/>
      <c r="M10" s="439"/>
    </row>
    <row r="11" spans="1:15" s="435" customFormat="1" ht="63.75" customHeight="1">
      <c r="B11" s="573" t="s">
        <v>263</v>
      </c>
      <c r="C11" s="573"/>
      <c r="D11" s="441">
        <v>3076.1</v>
      </c>
      <c r="E11" s="440"/>
      <c r="F11" s="440"/>
      <c r="G11" s="440"/>
      <c r="H11" s="440"/>
      <c r="I11" s="440"/>
      <c r="J11" s="437"/>
      <c r="K11" s="437"/>
      <c r="L11" s="436"/>
      <c r="M11" s="439"/>
    </row>
    <row r="12" spans="1:15" s="435" customFormat="1" ht="42.75" customHeight="1">
      <c r="B12" s="571"/>
      <c r="C12" s="572"/>
      <c r="D12" s="572"/>
      <c r="E12" s="572"/>
      <c r="F12" s="572"/>
      <c r="G12" s="572"/>
      <c r="H12" s="572"/>
      <c r="I12" s="572"/>
      <c r="J12" s="437"/>
      <c r="K12" s="437"/>
      <c r="L12" s="436"/>
      <c r="M12" s="439"/>
    </row>
    <row r="13" spans="1:15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568"/>
      <c r="K13" s="568"/>
      <c r="L13" s="568"/>
      <c r="M13" s="222"/>
    </row>
    <row r="14" spans="1:15" s="143" customFormat="1" ht="69" customHeight="1">
      <c r="B14" s="569" t="s">
        <v>172</v>
      </c>
      <c r="C14" s="570"/>
      <c r="E14" s="569" t="s">
        <v>171</v>
      </c>
      <c r="F14" s="570"/>
      <c r="G14" s="246"/>
      <c r="H14" s="560"/>
      <c r="I14" s="560"/>
      <c r="J14" s="190"/>
      <c r="K14" s="190"/>
      <c r="L14" s="190"/>
      <c r="M14" s="190"/>
    </row>
    <row r="15" spans="1:15" s="143" customFormat="1" ht="57.75" customHeight="1">
      <c r="B15" s="194" t="s">
        <v>162</v>
      </c>
      <c r="C15" s="262" t="s">
        <v>190</v>
      </c>
      <c r="E15" s="194" t="s">
        <v>162</v>
      </c>
      <c r="F15" s="262" t="s">
        <v>192</v>
      </c>
      <c r="G15" s="208"/>
      <c r="H15" s="256"/>
      <c r="I15" s="208"/>
      <c r="J15" s="230"/>
      <c r="K15" s="230"/>
      <c r="L15" s="230"/>
      <c r="M15" s="208"/>
    </row>
    <row r="16" spans="1:15" s="143" customFormat="1" ht="24" customHeight="1">
      <c r="B16" s="233">
        <v>108600</v>
      </c>
      <c r="C16" s="327">
        <v>340.9</v>
      </c>
      <c r="E16" s="233">
        <v>108600</v>
      </c>
      <c r="F16" s="255">
        <v>778.8</v>
      </c>
      <c r="G16" s="208"/>
      <c r="H16" s="253"/>
      <c r="I16" s="254"/>
      <c r="J16" s="230"/>
      <c r="K16" s="230"/>
      <c r="L16" s="230"/>
      <c r="M16" s="208"/>
    </row>
    <row r="17" spans="2:13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195"/>
      <c r="K17" s="195"/>
      <c r="L17" s="195"/>
      <c r="M17" s="231"/>
    </row>
    <row r="18" spans="2:13" ht="19.5" customHeight="1"/>
    <row r="19" spans="2:13" s="122" customFormat="1" ht="24" customHeight="1">
      <c r="B19" s="125" t="s">
        <v>2</v>
      </c>
      <c r="E19" s="126"/>
      <c r="F19" s="127"/>
      <c r="G19" s="562" t="str">
        <f>+'Ekamut-caxs'!D69</f>
        <v>Ռաֆայել Վահանյան</v>
      </c>
      <c r="H19" s="562"/>
      <c r="I19" s="562"/>
      <c r="J19" s="128"/>
      <c r="K19" s="128"/>
    </row>
    <row r="20" spans="2:13" s="118" customFormat="1" ht="17.25" customHeight="1">
      <c r="B20" s="120"/>
      <c r="E20" s="129" t="s">
        <v>89</v>
      </c>
      <c r="F20" s="130"/>
      <c r="G20" s="561" t="s">
        <v>90</v>
      </c>
      <c r="H20" s="561"/>
      <c r="I20" s="561"/>
      <c r="J20" s="121"/>
      <c r="K20" s="121"/>
    </row>
    <row r="21" spans="2:13" s="122" customFormat="1" ht="24.75" customHeight="1">
      <c r="B21" s="123" t="s">
        <v>6</v>
      </c>
      <c r="E21" s="131"/>
      <c r="F21" s="132"/>
      <c r="G21" s="562" t="str">
        <f>+'Ekamut-caxs'!D71</f>
        <v>Գայանե Գևորգյան</v>
      </c>
      <c r="H21" s="562"/>
      <c r="I21" s="562"/>
      <c r="J21" s="128"/>
      <c r="K21" s="128"/>
    </row>
    <row r="22" spans="2:13" s="118" customFormat="1" ht="18.75" customHeight="1">
      <c r="E22" s="129" t="s">
        <v>89</v>
      </c>
      <c r="F22" s="130"/>
      <c r="G22" s="561" t="s">
        <v>90</v>
      </c>
      <c r="H22" s="561"/>
      <c r="I22" s="561"/>
      <c r="J22" s="121"/>
      <c r="K22" s="121"/>
    </row>
    <row r="23" spans="2:13" s="119" customFormat="1" ht="16.5">
      <c r="C23" s="121"/>
      <c r="D23" s="121"/>
    </row>
  </sheetData>
  <sheetProtection algorithmName="SHA-512" hashValue="T07/+dlfiVSZfXPVX1fFF8kMGC5v0D4hXsr95sn5pCNH8uqdyNzXtAfMmrHMemI6/s3/NisWbqBZSZPGuGdXQA==" saltValue="MZkn+WiUwftNdYwYYIDOIQ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0" zoomScaleSheetLayoutView="80" workbookViewId="0">
      <selection activeCell="A58" sqref="A58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0.855468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0.85546875" style="336" customWidth="1"/>
    <col min="12" max="12" width="12.85546875" style="336" customWidth="1"/>
    <col min="13" max="13" width="14.85546875" style="336" customWidth="1"/>
    <col min="14" max="14" width="10.5703125" style="336" customWidth="1"/>
    <col min="15" max="15" width="11.7109375" style="336" customWidth="1"/>
    <col min="16" max="16384" width="9.140625" style="336"/>
  </cols>
  <sheetData>
    <row r="1" spans="1:15" s="335" customFormat="1" ht="18.75" customHeight="1">
      <c r="A1" s="574" t="s">
        <v>65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335" customFormat="1" ht="21.75" customHeight="1">
      <c r="A2" s="575" t="str">
        <f>+'Ekamut-caxs'!A7:E7</f>
        <v>«ՌԱՖԱՅԵԼ ՎԱՀԱՆՅԱՆԻ ՇԱԽՄԱՏԻ ՄԱՆԿԱՊԱՏԱՆԵԿԱՆ ՄԱՐԶԱԴՊՐՈՑ» ՀՈԱԿ-ի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5" s="335" customFormat="1" ht="21" customHeight="1">
      <c r="A3" s="575" t="s">
        <v>91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/>
    <row r="5" spans="1:15" s="337" customFormat="1" ht="24.75" customHeight="1">
      <c r="A5" s="576" t="s">
        <v>111</v>
      </c>
      <c r="B5" s="576" t="s">
        <v>92</v>
      </c>
      <c r="C5" s="577" t="s">
        <v>93</v>
      </c>
      <c r="D5" s="577"/>
      <c r="E5" s="577"/>
      <c r="F5" s="577"/>
      <c r="G5" s="577" t="s">
        <v>94</v>
      </c>
      <c r="H5" s="577"/>
      <c r="I5" s="577"/>
      <c r="J5" s="577"/>
      <c r="K5" s="577" t="s">
        <v>117</v>
      </c>
      <c r="L5" s="577"/>
      <c r="M5" s="577"/>
      <c r="N5" s="577"/>
      <c r="O5" s="577"/>
    </row>
    <row r="6" spans="1:15" s="340" customFormat="1" ht="51" customHeight="1">
      <c r="A6" s="576"/>
      <c r="B6" s="576"/>
      <c r="C6" s="338" t="s">
        <v>238</v>
      </c>
      <c r="D6" s="338" t="s">
        <v>195</v>
      </c>
      <c r="E6" s="338" t="s">
        <v>249</v>
      </c>
      <c r="F6" s="338" t="s">
        <v>250</v>
      </c>
      <c r="G6" s="338" t="s">
        <v>206</v>
      </c>
      <c r="H6" s="338" t="s">
        <v>195</v>
      </c>
      <c r="I6" s="338" t="s">
        <v>251</v>
      </c>
      <c r="J6" s="338" t="s">
        <v>250</v>
      </c>
      <c r="K6" s="338" t="s">
        <v>238</v>
      </c>
      <c r="L6" s="338" t="s">
        <v>249</v>
      </c>
      <c r="M6" s="338" t="s">
        <v>252</v>
      </c>
      <c r="N6" s="339" t="s">
        <v>253</v>
      </c>
      <c r="O6" s="339" t="s">
        <v>254</v>
      </c>
    </row>
    <row r="7" spans="1:15" ht="19.5" customHeight="1">
      <c r="A7" s="409">
        <v>1</v>
      </c>
      <c r="B7" s="410" t="s">
        <v>95</v>
      </c>
      <c r="C7" s="487">
        <v>2643</v>
      </c>
      <c r="D7" s="492">
        <v>379800</v>
      </c>
      <c r="E7" s="342">
        <v>2437</v>
      </c>
      <c r="F7" s="411">
        <f t="shared" ref="F7:F16" si="0">+E7*143.7</f>
        <v>350196.89999999997</v>
      </c>
      <c r="G7" s="497">
        <v>1500</v>
      </c>
      <c r="H7" s="503">
        <v>74820</v>
      </c>
      <c r="I7" s="342">
        <v>1358.4</v>
      </c>
      <c r="J7" s="411">
        <f>+I7*53.48</f>
        <v>72647.232000000004</v>
      </c>
      <c r="K7" s="487">
        <v>22</v>
      </c>
      <c r="L7" s="342">
        <v>17</v>
      </c>
      <c r="M7" s="345">
        <f>+L7*200.47</f>
        <v>3407.99</v>
      </c>
      <c r="N7" s="344">
        <f>+L7*5.522</f>
        <v>93.874000000000009</v>
      </c>
      <c r="O7" s="345">
        <f>+N7+M7</f>
        <v>3501.8639999999996</v>
      </c>
    </row>
    <row r="8" spans="1:15" ht="19.5" customHeight="1" thickBot="1">
      <c r="A8" s="409">
        <v>2</v>
      </c>
      <c r="B8" s="410" t="s">
        <v>240</v>
      </c>
      <c r="C8" s="488">
        <v>2422</v>
      </c>
      <c r="D8" s="493">
        <v>348041.4</v>
      </c>
      <c r="E8" s="342">
        <f>+C8</f>
        <v>2422</v>
      </c>
      <c r="F8" s="411">
        <f t="shared" si="0"/>
        <v>348041.39999999997</v>
      </c>
      <c r="G8" s="498">
        <v>1340</v>
      </c>
      <c r="H8" s="504">
        <v>67863.199999999997</v>
      </c>
      <c r="I8" s="342">
        <f t="shared" ref="I8:I18" si="1">+G8</f>
        <v>1340</v>
      </c>
      <c r="J8" s="411">
        <f t="shared" ref="J8:J18" si="2">+I8*53.48</f>
        <v>71663.199999999997</v>
      </c>
      <c r="K8" s="488">
        <v>16</v>
      </c>
      <c r="L8" s="342">
        <f>+K8</f>
        <v>16</v>
      </c>
      <c r="M8" s="345">
        <f t="shared" ref="M8:M18" si="3">+L8*200.47</f>
        <v>3207.52</v>
      </c>
      <c r="N8" s="344">
        <f t="shared" ref="N8:N18" si="4">+L8*5.522</f>
        <v>88.352000000000004</v>
      </c>
      <c r="O8" s="345">
        <f t="shared" ref="O8:O18" si="5">+N8+M8</f>
        <v>3295.8719999999998</v>
      </c>
    </row>
    <row r="9" spans="1:15" ht="19.5" customHeight="1" thickBot="1">
      <c r="A9" s="409">
        <v>3</v>
      </c>
      <c r="B9" s="410" t="s">
        <v>96</v>
      </c>
      <c r="C9" s="489">
        <v>183</v>
      </c>
      <c r="D9" s="494">
        <v>26297.1</v>
      </c>
      <c r="E9" s="342">
        <f t="shared" ref="E9:E18" si="6">+C9</f>
        <v>183</v>
      </c>
      <c r="F9" s="411">
        <f t="shared" si="0"/>
        <v>26297.1</v>
      </c>
      <c r="G9" s="499">
        <v>920</v>
      </c>
      <c r="H9" s="505">
        <v>46401.599999999999</v>
      </c>
      <c r="I9" s="342">
        <f t="shared" si="1"/>
        <v>920</v>
      </c>
      <c r="J9" s="411">
        <f t="shared" si="2"/>
        <v>49201.599999999999</v>
      </c>
      <c r="K9" s="489">
        <v>22</v>
      </c>
      <c r="L9" s="342">
        <f t="shared" ref="L9:L18" si="7">+K9</f>
        <v>22</v>
      </c>
      <c r="M9" s="345">
        <f t="shared" si="3"/>
        <v>4410.34</v>
      </c>
      <c r="N9" s="344">
        <f t="shared" si="4"/>
        <v>121.48400000000001</v>
      </c>
      <c r="O9" s="345">
        <f t="shared" si="5"/>
        <v>4531.8240000000005</v>
      </c>
    </row>
    <row r="10" spans="1:15" ht="19.5" customHeight="1">
      <c r="A10" s="409">
        <v>4</v>
      </c>
      <c r="B10" s="410" t="s">
        <v>97</v>
      </c>
      <c r="C10" s="348"/>
      <c r="D10" s="346"/>
      <c r="E10" s="342">
        <f t="shared" si="6"/>
        <v>0</v>
      </c>
      <c r="F10" s="411">
        <f t="shared" si="0"/>
        <v>0</v>
      </c>
      <c r="G10" s="497">
        <v>680</v>
      </c>
      <c r="H10" s="503">
        <v>34566.400000000001</v>
      </c>
      <c r="I10" s="342">
        <f t="shared" si="1"/>
        <v>680</v>
      </c>
      <c r="J10" s="411">
        <f t="shared" si="2"/>
        <v>36366.400000000001</v>
      </c>
      <c r="K10" s="487">
        <v>33</v>
      </c>
      <c r="L10" s="342">
        <f t="shared" si="7"/>
        <v>33</v>
      </c>
      <c r="M10" s="345">
        <f t="shared" si="3"/>
        <v>6615.51</v>
      </c>
      <c r="N10" s="344">
        <f t="shared" si="4"/>
        <v>182.226</v>
      </c>
      <c r="O10" s="345">
        <f t="shared" si="5"/>
        <v>6797.7359999999999</v>
      </c>
    </row>
    <row r="11" spans="1:15" ht="19.5" customHeight="1" thickBot="1">
      <c r="A11" s="409">
        <v>5</v>
      </c>
      <c r="B11" s="410" t="s">
        <v>98</v>
      </c>
      <c r="C11" s="348"/>
      <c r="D11" s="346"/>
      <c r="E11" s="342">
        <f t="shared" si="6"/>
        <v>0</v>
      </c>
      <c r="F11" s="411">
        <f t="shared" si="0"/>
        <v>0</v>
      </c>
      <c r="G11" s="498">
        <v>480</v>
      </c>
      <c r="H11" s="506">
        <v>24270.35</v>
      </c>
      <c r="I11" s="342">
        <f t="shared" si="1"/>
        <v>480</v>
      </c>
      <c r="J11" s="411">
        <f t="shared" si="2"/>
        <v>25670.399999999998</v>
      </c>
      <c r="K11" s="488">
        <v>27</v>
      </c>
      <c r="L11" s="342">
        <f t="shared" si="7"/>
        <v>27</v>
      </c>
      <c r="M11" s="345">
        <f t="shared" si="3"/>
        <v>5412.69</v>
      </c>
      <c r="N11" s="344">
        <f t="shared" si="4"/>
        <v>149.09399999999999</v>
      </c>
      <c r="O11" s="345">
        <f t="shared" si="5"/>
        <v>5561.7839999999997</v>
      </c>
    </row>
    <row r="12" spans="1:15" ht="19.5" customHeight="1" thickBot="1">
      <c r="A12" s="409">
        <v>6</v>
      </c>
      <c r="B12" s="410" t="s">
        <v>99</v>
      </c>
      <c r="C12" s="348"/>
      <c r="D12" s="346"/>
      <c r="E12" s="342">
        <f t="shared" si="6"/>
        <v>0</v>
      </c>
      <c r="F12" s="411">
        <f t="shared" si="0"/>
        <v>0</v>
      </c>
      <c r="G12" s="499">
        <v>390.62</v>
      </c>
      <c r="H12" s="507">
        <v>19443.96</v>
      </c>
      <c r="I12" s="342">
        <f t="shared" si="1"/>
        <v>390.62</v>
      </c>
      <c r="J12" s="411">
        <f t="shared" si="2"/>
        <v>20890.357599999999</v>
      </c>
      <c r="K12" s="489">
        <v>51</v>
      </c>
      <c r="L12" s="342">
        <f t="shared" si="7"/>
        <v>51</v>
      </c>
      <c r="M12" s="345">
        <f t="shared" si="3"/>
        <v>10223.969999999999</v>
      </c>
      <c r="N12" s="344">
        <f t="shared" si="4"/>
        <v>281.62200000000001</v>
      </c>
      <c r="O12" s="345">
        <f t="shared" si="5"/>
        <v>10505.591999999999</v>
      </c>
    </row>
    <row r="13" spans="1:15" ht="19.5" customHeight="1">
      <c r="A13" s="409">
        <v>7</v>
      </c>
      <c r="B13" s="410" t="s">
        <v>100</v>
      </c>
      <c r="C13" s="348"/>
      <c r="D13" s="346"/>
      <c r="E13" s="342">
        <f t="shared" si="6"/>
        <v>0</v>
      </c>
      <c r="F13" s="411">
        <f t="shared" si="0"/>
        <v>0</v>
      </c>
      <c r="G13" s="500">
        <v>266.60000000000002</v>
      </c>
      <c r="H13" s="508">
        <v>13246.97</v>
      </c>
      <c r="I13" s="342">
        <f t="shared" si="1"/>
        <v>266.60000000000002</v>
      </c>
      <c r="J13" s="411">
        <f t="shared" si="2"/>
        <v>14257.768</v>
      </c>
      <c r="K13" s="511">
        <v>56</v>
      </c>
      <c r="L13" s="342">
        <f t="shared" si="7"/>
        <v>56</v>
      </c>
      <c r="M13" s="345">
        <f t="shared" si="3"/>
        <v>11226.32</v>
      </c>
      <c r="N13" s="344">
        <f t="shared" si="4"/>
        <v>309.23200000000003</v>
      </c>
      <c r="O13" s="345">
        <f t="shared" si="5"/>
        <v>11535.552</v>
      </c>
    </row>
    <row r="14" spans="1:15" ht="19.5" customHeight="1" thickBot="1">
      <c r="A14" s="409">
        <v>8</v>
      </c>
      <c r="B14" s="412" t="s">
        <v>101</v>
      </c>
      <c r="C14" s="348"/>
      <c r="D14" s="346"/>
      <c r="E14" s="342">
        <f t="shared" si="6"/>
        <v>0</v>
      </c>
      <c r="F14" s="411">
        <f t="shared" si="0"/>
        <v>0</v>
      </c>
      <c r="G14" s="501">
        <v>267.27999999999997</v>
      </c>
      <c r="H14" s="509" t="s">
        <v>280</v>
      </c>
      <c r="I14" s="342">
        <f t="shared" si="1"/>
        <v>267.27999999999997</v>
      </c>
      <c r="J14" s="411">
        <f t="shared" si="2"/>
        <v>14294.134399999997</v>
      </c>
      <c r="K14" s="512">
        <v>60</v>
      </c>
      <c r="L14" s="342">
        <f t="shared" si="7"/>
        <v>60</v>
      </c>
      <c r="M14" s="345">
        <f t="shared" si="3"/>
        <v>12028.2</v>
      </c>
      <c r="N14" s="344">
        <f t="shared" si="4"/>
        <v>331.32</v>
      </c>
      <c r="O14" s="345">
        <f t="shared" si="5"/>
        <v>12359.52</v>
      </c>
    </row>
    <row r="15" spans="1:15" ht="19.5" customHeight="1" thickBot="1">
      <c r="A15" s="409">
        <v>9</v>
      </c>
      <c r="B15" s="412" t="s">
        <v>102</v>
      </c>
      <c r="C15" s="348"/>
      <c r="D15" s="346"/>
      <c r="E15" s="342">
        <f t="shared" si="6"/>
        <v>0</v>
      </c>
      <c r="F15" s="411">
        <f t="shared" si="0"/>
        <v>0</v>
      </c>
      <c r="G15" s="502">
        <v>307.12</v>
      </c>
      <c r="H15" s="510">
        <v>15435.58</v>
      </c>
      <c r="I15" s="342">
        <f t="shared" si="1"/>
        <v>307.12</v>
      </c>
      <c r="J15" s="411">
        <f t="shared" si="2"/>
        <v>16424.777599999998</v>
      </c>
      <c r="K15" s="513">
        <v>28</v>
      </c>
      <c r="L15" s="342">
        <f t="shared" si="7"/>
        <v>28</v>
      </c>
      <c r="M15" s="345">
        <f t="shared" si="3"/>
        <v>5613.16</v>
      </c>
      <c r="N15" s="344">
        <f t="shared" si="4"/>
        <v>154.61600000000001</v>
      </c>
      <c r="O15" s="345">
        <f t="shared" si="5"/>
        <v>5767.7759999999998</v>
      </c>
    </row>
    <row r="16" spans="1:15" ht="19.5" customHeight="1">
      <c r="A16" s="409">
        <v>10</v>
      </c>
      <c r="B16" s="412" t="s">
        <v>103</v>
      </c>
      <c r="C16" s="348"/>
      <c r="D16" s="346"/>
      <c r="E16" s="342">
        <f t="shared" si="6"/>
        <v>0</v>
      </c>
      <c r="F16" s="411">
        <f t="shared" si="0"/>
        <v>0</v>
      </c>
      <c r="G16" s="500">
        <v>570</v>
      </c>
      <c r="H16" s="503">
        <v>28843</v>
      </c>
      <c r="I16" s="342">
        <f t="shared" si="1"/>
        <v>570</v>
      </c>
      <c r="J16" s="411">
        <f t="shared" si="2"/>
        <v>30483.599999999999</v>
      </c>
      <c r="K16" s="511">
        <v>20</v>
      </c>
      <c r="L16" s="342">
        <f t="shared" si="7"/>
        <v>20</v>
      </c>
      <c r="M16" s="345">
        <f t="shared" si="3"/>
        <v>4009.4</v>
      </c>
      <c r="N16" s="344">
        <f t="shared" si="4"/>
        <v>110.44</v>
      </c>
      <c r="O16" s="345">
        <f t="shared" si="5"/>
        <v>4119.84</v>
      </c>
    </row>
    <row r="17" spans="1:15" ht="19.5" customHeight="1" thickBot="1">
      <c r="A17" s="409">
        <v>11</v>
      </c>
      <c r="B17" s="412" t="s">
        <v>104</v>
      </c>
      <c r="C17" s="490">
        <v>1121</v>
      </c>
      <c r="D17" s="495">
        <v>161087.70000000001</v>
      </c>
      <c r="E17" s="342">
        <f t="shared" si="6"/>
        <v>1121</v>
      </c>
      <c r="F17" s="411">
        <f>+E17*143.7</f>
        <v>161087.69999999998</v>
      </c>
      <c r="G17" s="501">
        <v>1056.26</v>
      </c>
      <c r="H17" s="506">
        <v>53981.38</v>
      </c>
      <c r="I17" s="342">
        <f t="shared" si="1"/>
        <v>1056.26</v>
      </c>
      <c r="J17" s="411">
        <f t="shared" si="2"/>
        <v>56488.784799999994</v>
      </c>
      <c r="K17" s="512">
        <v>29</v>
      </c>
      <c r="L17" s="342">
        <f t="shared" si="7"/>
        <v>29</v>
      </c>
      <c r="M17" s="345">
        <f t="shared" si="3"/>
        <v>5813.63</v>
      </c>
      <c r="N17" s="344">
        <f t="shared" si="4"/>
        <v>160.13800000000001</v>
      </c>
      <c r="O17" s="345">
        <f t="shared" si="5"/>
        <v>5973.768</v>
      </c>
    </row>
    <row r="18" spans="1:15" ht="19.5" customHeight="1" thickBot="1">
      <c r="A18" s="409">
        <v>12</v>
      </c>
      <c r="B18" s="412" t="s">
        <v>105</v>
      </c>
      <c r="C18" s="491">
        <v>2586</v>
      </c>
      <c r="D18" s="496">
        <v>371608.2</v>
      </c>
      <c r="E18" s="342">
        <f t="shared" si="6"/>
        <v>2586</v>
      </c>
      <c r="F18" s="411">
        <f>+E18*143.7</f>
        <v>371608.19999999995</v>
      </c>
      <c r="G18" s="502">
        <v>1363.8</v>
      </c>
      <c r="H18" s="507">
        <v>68871.02</v>
      </c>
      <c r="I18" s="342">
        <f t="shared" si="1"/>
        <v>1363.8</v>
      </c>
      <c r="J18" s="411">
        <f t="shared" si="2"/>
        <v>72936.02399999999</v>
      </c>
      <c r="K18" s="513">
        <v>27</v>
      </c>
      <c r="L18" s="342">
        <f t="shared" si="7"/>
        <v>27</v>
      </c>
      <c r="M18" s="345">
        <f t="shared" si="3"/>
        <v>5412.69</v>
      </c>
      <c r="N18" s="344">
        <f t="shared" si="4"/>
        <v>149.09399999999999</v>
      </c>
      <c r="O18" s="345">
        <f t="shared" si="5"/>
        <v>5561.7839999999997</v>
      </c>
    </row>
    <row r="19" spans="1:15" ht="32.25" customHeight="1">
      <c r="A19" s="413"/>
      <c r="B19" s="408" t="s">
        <v>88</v>
      </c>
      <c r="C19" s="414">
        <f t="shared" ref="C19:K19" si="8">SUM(C7:C18)</f>
        <v>8955</v>
      </c>
      <c r="D19" s="375">
        <f t="shared" si="8"/>
        <v>1286834.3999999999</v>
      </c>
      <c r="E19" s="414">
        <f t="shared" si="8"/>
        <v>8749</v>
      </c>
      <c r="F19" s="375">
        <f>SUM(F7:F18)</f>
        <v>1257231.2999999998</v>
      </c>
      <c r="G19" s="414">
        <f>SUM(G7:G18)</f>
        <v>9141.68</v>
      </c>
      <c r="H19" s="375">
        <f>SUM(H7:H18)</f>
        <v>447743.46</v>
      </c>
      <c r="I19" s="414">
        <f>SUM(I7:I18)</f>
        <v>9000.08</v>
      </c>
      <c r="J19" s="375">
        <f>SUM(J7:J18)</f>
        <v>481324.27839999984</v>
      </c>
      <c r="K19" s="414">
        <f t="shared" si="8"/>
        <v>391</v>
      </c>
      <c r="L19" s="414">
        <f>SUM(L7:L18)</f>
        <v>386</v>
      </c>
      <c r="M19" s="375">
        <f>SUM(M7:M18)</f>
        <v>77381.42</v>
      </c>
      <c r="N19" s="415">
        <f>SUM(N7:N18)</f>
        <v>2131.4919999999997</v>
      </c>
      <c r="O19" s="375">
        <f>SUM(O7:O18)</f>
        <v>79512.911999999997</v>
      </c>
    </row>
    <row r="20" spans="1:15" ht="21.75" customHeight="1">
      <c r="B20" s="352"/>
      <c r="C20" s="353"/>
      <c r="D20" s="354"/>
      <c r="E20" s="353"/>
      <c r="F20" s="354">
        <f>ROUND(F19/1000,1)</f>
        <v>1257.2</v>
      </c>
      <c r="G20" s="353"/>
      <c r="H20" s="354"/>
      <c r="I20" s="353"/>
      <c r="J20" s="354">
        <f>ROUND(J19/1000,1)</f>
        <v>481.3</v>
      </c>
      <c r="K20" s="353"/>
      <c r="L20" s="353"/>
      <c r="M20" s="354">
        <f>ROUND(M19/1000,1)</f>
        <v>77.400000000000006</v>
      </c>
      <c r="N20" s="354">
        <f t="shared" ref="N20:O20" si="9">ROUND(N19/1000,1)</f>
        <v>2.1</v>
      </c>
      <c r="O20" s="354">
        <f t="shared" si="9"/>
        <v>79.5</v>
      </c>
    </row>
    <row r="21" spans="1:15" ht="33.75" customHeight="1" thickBot="1">
      <c r="B21" s="579" t="s">
        <v>241</v>
      </c>
      <c r="C21" s="579"/>
      <c r="D21" s="579"/>
      <c r="E21" s="355"/>
      <c r="F21" s="356"/>
      <c r="H21" s="355"/>
      <c r="M21" s="354"/>
    </row>
    <row r="22" spans="1:15" s="335" customFormat="1" ht="34.5" customHeight="1">
      <c r="A22" s="357"/>
      <c r="B22" s="358" t="s">
        <v>121</v>
      </c>
      <c r="C22" s="359" t="s">
        <v>122</v>
      </c>
      <c r="D22" s="359" t="s">
        <v>239</v>
      </c>
      <c r="E22" s="359" t="s">
        <v>239</v>
      </c>
      <c r="F22" s="360" t="s">
        <v>239</v>
      </c>
      <c r="G22" s="359" t="s">
        <v>122</v>
      </c>
      <c r="H22" s="359" t="s">
        <v>239</v>
      </c>
      <c r="I22" s="359" t="s">
        <v>239</v>
      </c>
      <c r="J22" s="361" t="s">
        <v>239</v>
      </c>
      <c r="K22" s="359" t="s">
        <v>122</v>
      </c>
      <c r="L22" s="359" t="s">
        <v>239</v>
      </c>
      <c r="M22" s="362" t="s">
        <v>239</v>
      </c>
      <c r="N22" s="357" t="s">
        <v>239</v>
      </c>
      <c r="O22" s="361" t="s">
        <v>239</v>
      </c>
    </row>
    <row r="23" spans="1:15" ht="23.25" customHeight="1">
      <c r="A23" s="363">
        <v>1</v>
      </c>
      <c r="B23" s="364"/>
      <c r="C23" s="347"/>
      <c r="D23" s="347" t="s">
        <v>239</v>
      </c>
      <c r="E23" s="347" t="s">
        <v>239</v>
      </c>
      <c r="F23" s="343"/>
      <c r="G23" s="365"/>
      <c r="H23" s="347" t="s">
        <v>239</v>
      </c>
      <c r="I23" s="347" t="s">
        <v>239</v>
      </c>
      <c r="J23" s="366"/>
      <c r="K23" s="365"/>
      <c r="L23" s="347" t="s">
        <v>239</v>
      </c>
      <c r="M23" s="367"/>
      <c r="N23" s="416" t="s">
        <v>239</v>
      </c>
      <c r="O23" s="417" t="s">
        <v>239</v>
      </c>
    </row>
    <row r="24" spans="1:15" ht="23.25" customHeight="1">
      <c r="A24" s="363">
        <v>2</v>
      </c>
      <c r="B24" s="364"/>
      <c r="C24" s="347"/>
      <c r="D24" s="347" t="s">
        <v>239</v>
      </c>
      <c r="E24" s="347" t="s">
        <v>239</v>
      </c>
      <c r="F24" s="343"/>
      <c r="G24" s="365"/>
      <c r="H24" s="347" t="s">
        <v>239</v>
      </c>
      <c r="I24" s="347" t="s">
        <v>239</v>
      </c>
      <c r="J24" s="366"/>
      <c r="K24" s="365"/>
      <c r="L24" s="347" t="s">
        <v>239</v>
      </c>
      <c r="M24" s="367"/>
      <c r="N24" s="416" t="s">
        <v>239</v>
      </c>
      <c r="O24" s="417" t="s">
        <v>239</v>
      </c>
    </row>
    <row r="25" spans="1:15" s="340" customFormat="1" ht="23.25" customHeight="1">
      <c r="A25" s="341">
        <v>3</v>
      </c>
      <c r="B25" s="368"/>
      <c r="C25" s="369"/>
      <c r="D25" s="369" t="s">
        <v>239</v>
      </c>
      <c r="E25" s="369" t="s">
        <v>239</v>
      </c>
      <c r="F25" s="370"/>
      <c r="G25" s="371"/>
      <c r="H25" s="369" t="s">
        <v>239</v>
      </c>
      <c r="I25" s="369" t="s">
        <v>239</v>
      </c>
      <c r="J25" s="370"/>
      <c r="K25" s="371"/>
      <c r="L25" s="369" t="s">
        <v>239</v>
      </c>
      <c r="M25" s="372"/>
      <c r="N25" s="418" t="s">
        <v>239</v>
      </c>
      <c r="O25" s="419" t="s">
        <v>239</v>
      </c>
    </row>
    <row r="26" spans="1:15" s="335" customFormat="1" ht="24" customHeight="1">
      <c r="A26" s="373"/>
      <c r="B26" s="374" t="s">
        <v>67</v>
      </c>
      <c r="C26" s="375" t="s">
        <v>239</v>
      </c>
      <c r="D26" s="375" t="s">
        <v>239</v>
      </c>
      <c r="E26" s="375" t="s">
        <v>239</v>
      </c>
      <c r="F26" s="376">
        <f>SUM(F23:F25)</f>
        <v>0</v>
      </c>
      <c r="G26" s="377" t="s">
        <v>239</v>
      </c>
      <c r="H26" s="375" t="s">
        <v>239</v>
      </c>
      <c r="I26" s="375" t="s">
        <v>239</v>
      </c>
      <c r="J26" s="376">
        <f>SUM(J23:J25)</f>
        <v>0</v>
      </c>
      <c r="K26" s="377" t="s">
        <v>239</v>
      </c>
      <c r="L26" s="375" t="s">
        <v>239</v>
      </c>
      <c r="M26" s="378">
        <f>SUM(M23:M25)</f>
        <v>0</v>
      </c>
      <c r="N26" s="373" t="s">
        <v>239</v>
      </c>
      <c r="O26" s="379" t="s">
        <v>239</v>
      </c>
    </row>
    <row r="27" spans="1:15" s="335" customFormat="1" ht="27" customHeight="1" thickBot="1">
      <c r="A27" s="380"/>
      <c r="B27" s="381" t="s">
        <v>196</v>
      </c>
      <c r="C27" s="349"/>
      <c r="D27" s="349" t="s">
        <v>239</v>
      </c>
      <c r="E27" s="349" t="s">
        <v>239</v>
      </c>
      <c r="F27" s="350">
        <f>+F20-F26</f>
        <v>1257.2</v>
      </c>
      <c r="G27" s="382" t="s">
        <v>239</v>
      </c>
      <c r="H27" s="349" t="s">
        <v>239</v>
      </c>
      <c r="I27" s="349" t="s">
        <v>239</v>
      </c>
      <c r="J27" s="350">
        <f>J20-J26</f>
        <v>481.3</v>
      </c>
      <c r="K27" s="382" t="s">
        <v>239</v>
      </c>
      <c r="L27" s="349" t="s">
        <v>239</v>
      </c>
      <c r="M27" s="351">
        <f>M20-M26</f>
        <v>77.400000000000006</v>
      </c>
      <c r="N27" s="380" t="s">
        <v>239</v>
      </c>
      <c r="O27" s="350">
        <f>+O20-M26</f>
        <v>79.5</v>
      </c>
    </row>
    <row r="28" spans="1:15" s="335" customFormat="1" ht="25.5" customHeight="1" thickBot="1">
      <c r="B28" s="383"/>
      <c r="F28" s="354"/>
      <c r="J28" s="384" t="s">
        <v>123</v>
      </c>
      <c r="K28" s="385"/>
      <c r="L28" s="385"/>
      <c r="M28" s="386">
        <f>+F26+J26+M26</f>
        <v>0</v>
      </c>
    </row>
    <row r="29" spans="1:15" s="335" customFormat="1" ht="20.25" customHeight="1">
      <c r="B29" s="383"/>
      <c r="F29" s="354"/>
      <c r="M29" s="354"/>
    </row>
    <row r="30" spans="1:15" s="352" customFormat="1" ht="25.5" customHeight="1">
      <c r="B30" s="387"/>
      <c r="C30" s="575" t="s">
        <v>2</v>
      </c>
      <c r="D30" s="575"/>
      <c r="E30" s="387"/>
      <c r="F30" s="387"/>
      <c r="G30" s="580"/>
      <c r="H30" s="580"/>
      <c r="I30" s="388"/>
      <c r="J30" s="581" t="s">
        <v>278</v>
      </c>
      <c r="K30" s="581"/>
      <c r="M30" s="356"/>
    </row>
    <row r="31" spans="1:15" s="335" customFormat="1">
      <c r="C31" s="389"/>
      <c r="D31" s="389"/>
      <c r="E31" s="390"/>
      <c r="F31" s="390"/>
      <c r="G31" s="582" t="s">
        <v>89</v>
      </c>
      <c r="H31" s="582"/>
      <c r="I31" s="391"/>
      <c r="J31" s="582" t="s">
        <v>106</v>
      </c>
      <c r="K31" s="582"/>
    </row>
    <row r="32" spans="1:15" s="352" customFormat="1" ht="23.25" customHeight="1">
      <c r="B32" s="387"/>
      <c r="C32" s="392" t="s">
        <v>6</v>
      </c>
      <c r="D32" s="392"/>
      <c r="E32" s="387"/>
      <c r="F32" s="387"/>
      <c r="G32" s="581"/>
      <c r="H32" s="581"/>
      <c r="I32" s="393"/>
      <c r="J32" s="581" t="s">
        <v>279</v>
      </c>
      <c r="K32" s="581"/>
    </row>
    <row r="33" spans="3:13" s="335" customFormat="1">
      <c r="C33" s="355"/>
      <c r="D33" s="355"/>
      <c r="G33" s="582" t="s">
        <v>89</v>
      </c>
      <c r="H33" s="582"/>
      <c r="I33" s="391"/>
      <c r="J33" s="582" t="s">
        <v>106</v>
      </c>
      <c r="K33" s="582"/>
    </row>
    <row r="34" spans="3:13">
      <c r="F34" s="394" t="s">
        <v>1</v>
      </c>
    </row>
    <row r="35" spans="3:13" ht="16.5" customHeight="1">
      <c r="C35" s="395" t="s">
        <v>107</v>
      </c>
      <c r="D35" s="395"/>
      <c r="E35" s="395" t="s">
        <v>108</v>
      </c>
      <c r="F35" s="395" t="s">
        <v>242</v>
      </c>
      <c r="I35" s="396" t="s">
        <v>109</v>
      </c>
      <c r="J35" s="397" t="s">
        <v>185</v>
      </c>
      <c r="K35" s="397"/>
      <c r="L35" s="397" t="s">
        <v>186</v>
      </c>
      <c r="M35" s="397" t="s">
        <v>220</v>
      </c>
    </row>
    <row r="36" spans="3:13" ht="16.5" customHeight="1">
      <c r="C36" s="395" t="s">
        <v>110</v>
      </c>
      <c r="D36" s="395"/>
      <c r="E36" s="395" t="s">
        <v>108</v>
      </c>
      <c r="F36" s="395" t="s">
        <v>194</v>
      </c>
      <c r="I36" s="578" t="s">
        <v>197</v>
      </c>
      <c r="J36" s="578"/>
      <c r="K36" s="397"/>
      <c r="L36" s="578" t="s">
        <v>217</v>
      </c>
      <c r="M36" s="578"/>
    </row>
    <row r="37" spans="3:13">
      <c r="C37" s="395"/>
      <c r="D37" s="395"/>
      <c r="E37" s="578" t="s">
        <v>198</v>
      </c>
      <c r="F37" s="578"/>
      <c r="I37" s="578"/>
      <c r="J37" s="578"/>
      <c r="K37" s="397"/>
      <c r="L37" s="578"/>
      <c r="M37" s="578"/>
    </row>
    <row r="38" spans="3:13">
      <c r="C38" s="395"/>
      <c r="D38" s="395"/>
      <c r="E38" s="578"/>
      <c r="F38" s="578"/>
    </row>
  </sheetData>
  <sheetProtection algorithmName="SHA-512" hashValue="P46Dcb2TwkTu3mcwuEjKHPc0r7m4PGoxCMjFE2P2WS/MHGRNdHkpYSfxlWYj3jG+gh82EHKWPPd/m7esxK87Cw==" saltValue="OOEs1595MLSLI+xleRbem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6"/>
  <sheetViews>
    <sheetView view="pageBreakPreview" topLeftCell="A16" workbookViewId="0">
      <selection activeCell="A58" sqref="A58"/>
    </sheetView>
  </sheetViews>
  <sheetFormatPr defaultColWidth="9.140625" defaultRowHeight="15"/>
  <cols>
    <col min="1" max="1" width="4.42578125" style="463" customWidth="1"/>
    <col min="2" max="2" width="43.7109375" style="462" customWidth="1"/>
    <col min="3" max="3" width="17" style="462" customWidth="1"/>
    <col min="4" max="4" width="16.7109375" style="462" customWidth="1"/>
    <col min="5" max="5" width="13.85546875" style="462" customWidth="1"/>
    <col min="6" max="6" width="14.140625" style="462" customWidth="1"/>
    <col min="7" max="16384" width="9.140625" style="462"/>
  </cols>
  <sheetData>
    <row r="1" spans="1:7" s="461" customFormat="1" ht="24" customHeight="1">
      <c r="A1" s="584" t="s">
        <v>65</v>
      </c>
      <c r="B1" s="584"/>
      <c r="C1" s="584"/>
      <c r="D1" s="584"/>
      <c r="E1" s="584"/>
      <c r="F1" s="584"/>
    </row>
    <row r="2" spans="1:7" ht="29.25" customHeight="1">
      <c r="A2" s="585" t="str">
        <f>+'Ekamut-caxs'!A7:E7</f>
        <v>«ՌԱՖԱՅԵԼ ՎԱՀԱՆՅԱՆԻ ՇԱԽՄԱՏԻ ՄԱՆԿԱՊԱՏԱՆԵԿԱՆ ՄԱՐԶԱԴՊՐՈՑ» ՀՈԱԿ-ի</v>
      </c>
      <c r="B2" s="585"/>
      <c r="C2" s="585"/>
      <c r="D2" s="585"/>
      <c r="E2" s="585"/>
      <c r="F2" s="585"/>
    </row>
    <row r="3" spans="1:7" ht="34.9" customHeight="1">
      <c r="A3" s="585" t="s">
        <v>276</v>
      </c>
      <c r="B3" s="585"/>
      <c r="C3" s="585"/>
      <c r="D3" s="585"/>
      <c r="E3" s="585"/>
      <c r="F3" s="585"/>
    </row>
    <row r="4" spans="1:7" ht="16.5">
      <c r="G4" s="464" t="s">
        <v>269</v>
      </c>
    </row>
    <row r="5" spans="1:7" ht="15.75" thickBot="1"/>
    <row r="6" spans="1:7" ht="60">
      <c r="A6" s="465" t="s">
        <v>3</v>
      </c>
      <c r="B6" s="466" t="s">
        <v>270</v>
      </c>
      <c r="C6" s="467" t="s">
        <v>271</v>
      </c>
      <c r="D6" s="465" t="s">
        <v>272</v>
      </c>
      <c r="E6" s="466" t="s">
        <v>273</v>
      </c>
      <c r="F6" s="467" t="s">
        <v>274</v>
      </c>
    </row>
    <row r="7" spans="1:7" s="472" customFormat="1" ht="39.75" customHeight="1">
      <c r="A7" s="468">
        <v>1</v>
      </c>
      <c r="B7" s="469"/>
      <c r="C7" s="470">
        <f>SUM(C8:C10)</f>
        <v>10</v>
      </c>
      <c r="D7" s="470">
        <f>SUM(D8:D10)</f>
        <v>122</v>
      </c>
      <c r="E7" s="471">
        <f>SUM(E8:E10)</f>
        <v>0</v>
      </c>
      <c r="F7" s="471">
        <v>4</v>
      </c>
    </row>
    <row r="8" spans="1:7" ht="25.5" customHeight="1">
      <c r="A8" s="473">
        <v>1.1000000000000001</v>
      </c>
      <c r="B8" s="514" t="s">
        <v>281</v>
      </c>
      <c r="C8" s="475">
        <v>4</v>
      </c>
      <c r="D8" s="473">
        <v>54</v>
      </c>
      <c r="E8" s="476"/>
      <c r="F8" s="475"/>
    </row>
    <row r="9" spans="1:7" ht="26.25" customHeight="1">
      <c r="A9" s="473">
        <v>1.2</v>
      </c>
      <c r="B9" s="514" t="s">
        <v>282</v>
      </c>
      <c r="C9" s="475">
        <v>6</v>
      </c>
      <c r="D9" s="473">
        <v>68</v>
      </c>
      <c r="E9" s="476"/>
      <c r="F9" s="475"/>
    </row>
    <row r="10" spans="1:7" ht="25.5" customHeight="1">
      <c r="A10" s="473">
        <v>1.3</v>
      </c>
      <c r="B10" s="474"/>
      <c r="C10" s="475"/>
      <c r="D10" s="473"/>
      <c r="E10" s="476"/>
      <c r="F10" s="475"/>
    </row>
    <row r="11" spans="1:7" s="472" customFormat="1" ht="42" customHeight="1">
      <c r="A11" s="468">
        <v>2</v>
      </c>
      <c r="B11" s="469"/>
      <c r="C11" s="470">
        <f>SUM(C12:C15)</f>
        <v>14</v>
      </c>
      <c r="D11" s="468">
        <f>SUM(D12:D15)</f>
        <v>180</v>
      </c>
      <c r="E11" s="471">
        <f>SUM(E12:E14)</f>
        <v>0</v>
      </c>
      <c r="F11" s="470">
        <v>4</v>
      </c>
    </row>
    <row r="12" spans="1:7" ht="21.75" customHeight="1">
      <c r="A12" s="473">
        <v>2.1</v>
      </c>
      <c r="B12" s="474" t="s">
        <v>283</v>
      </c>
      <c r="C12" s="475">
        <v>5</v>
      </c>
      <c r="D12" s="473">
        <v>60</v>
      </c>
      <c r="E12" s="476"/>
      <c r="F12" s="475"/>
    </row>
    <row r="13" spans="1:7" ht="21.75" customHeight="1">
      <c r="A13" s="473">
        <v>2.2000000000000002</v>
      </c>
      <c r="B13" s="474" t="s">
        <v>284</v>
      </c>
      <c r="C13" s="475">
        <v>4</v>
      </c>
      <c r="D13" s="473">
        <v>48</v>
      </c>
      <c r="E13" s="476"/>
      <c r="F13" s="475"/>
    </row>
    <row r="14" spans="1:7" ht="21.75" customHeight="1">
      <c r="A14" s="473">
        <v>2.2999999999999998</v>
      </c>
      <c r="B14" s="474" t="s">
        <v>285</v>
      </c>
      <c r="C14" s="475">
        <v>3</v>
      </c>
      <c r="D14" s="473">
        <v>42</v>
      </c>
      <c r="E14" s="476"/>
      <c r="F14" s="477"/>
    </row>
    <row r="15" spans="1:7" s="472" customFormat="1" ht="37.5" customHeight="1">
      <c r="A15" s="468">
        <v>2.4</v>
      </c>
      <c r="B15" s="474" t="s">
        <v>286</v>
      </c>
      <c r="C15" s="515">
        <v>2</v>
      </c>
      <c r="D15" s="516">
        <v>30</v>
      </c>
      <c r="E15" s="471"/>
      <c r="F15" s="470"/>
    </row>
    <row r="16" spans="1:7" s="472" customFormat="1" ht="37.5" customHeight="1">
      <c r="A16" s="468">
        <v>3</v>
      </c>
      <c r="B16" s="474"/>
      <c r="C16" s="470">
        <f>SUM(C18:C20)</f>
        <v>0</v>
      </c>
      <c r="D16" s="468">
        <f>SUM(D18:D20)</f>
        <v>0</v>
      </c>
      <c r="E16" s="471">
        <f>SUM(E18:E20)</f>
        <v>0</v>
      </c>
      <c r="F16" s="470">
        <f>SUM(F18:F20)</f>
        <v>0</v>
      </c>
    </row>
    <row r="17" spans="1:6" ht="23.25" customHeight="1">
      <c r="A17" s="473">
        <v>3.1</v>
      </c>
      <c r="B17" s="474"/>
      <c r="C17" s="475"/>
      <c r="D17" s="473"/>
      <c r="E17" s="476"/>
      <c r="F17" s="477"/>
    </row>
    <row r="18" spans="1:6" ht="23.25" customHeight="1">
      <c r="A18" s="473">
        <v>3.2</v>
      </c>
      <c r="B18" s="474"/>
      <c r="C18" s="475"/>
      <c r="D18" s="473"/>
      <c r="E18" s="476"/>
      <c r="F18" s="477"/>
    </row>
    <row r="19" spans="1:6" ht="23.25" customHeight="1">
      <c r="A19" s="473">
        <v>3.3</v>
      </c>
      <c r="B19" s="474"/>
      <c r="C19" s="475"/>
      <c r="D19" s="473"/>
      <c r="E19" s="476"/>
      <c r="F19" s="477"/>
    </row>
    <row r="20" spans="1:6" s="472" customFormat="1" ht="37.5" customHeight="1">
      <c r="A20" s="468">
        <v>4</v>
      </c>
      <c r="B20" s="469"/>
      <c r="C20" s="470">
        <f>SUM(C21:C23)</f>
        <v>0</v>
      </c>
      <c r="D20" s="468">
        <f>SUM(D21:D23)</f>
        <v>0</v>
      </c>
      <c r="E20" s="471">
        <f>SUM(E21:E23)</f>
        <v>0</v>
      </c>
      <c r="F20" s="470">
        <f>SUM(F21:F23)</f>
        <v>0</v>
      </c>
    </row>
    <row r="21" spans="1:6" ht="23.25" customHeight="1">
      <c r="A21" s="473">
        <v>4.0999999999999996</v>
      </c>
      <c r="B21" s="474"/>
      <c r="C21" s="475"/>
      <c r="D21" s="473"/>
      <c r="E21" s="476"/>
      <c r="F21" s="477"/>
    </row>
    <row r="22" spans="1:6" ht="23.25" customHeight="1">
      <c r="A22" s="473">
        <v>4.2</v>
      </c>
      <c r="B22" s="474"/>
      <c r="C22" s="475"/>
      <c r="D22" s="473"/>
      <c r="E22" s="476"/>
      <c r="F22" s="477"/>
    </row>
    <row r="23" spans="1:6">
      <c r="A23" s="473">
        <v>4.3</v>
      </c>
      <c r="B23" s="474"/>
      <c r="C23" s="475"/>
      <c r="D23" s="473"/>
      <c r="E23" s="476"/>
      <c r="F23" s="477"/>
    </row>
    <row r="24" spans="1:6" s="472" customFormat="1" ht="44.25" customHeight="1" thickBot="1">
      <c r="A24" s="478"/>
      <c r="B24" s="479" t="s">
        <v>67</v>
      </c>
      <c r="C24" s="480">
        <f>+C7+C11+C20</f>
        <v>24</v>
      </c>
      <c r="D24" s="480">
        <f>+D7+D11+D20</f>
        <v>302</v>
      </c>
      <c r="E24" s="480">
        <f t="shared" ref="E24:F24" si="0">+E7+E11+E15+E20</f>
        <v>0</v>
      </c>
      <c r="F24" s="480">
        <f t="shared" si="0"/>
        <v>8</v>
      </c>
    </row>
    <row r="25" spans="1:6" ht="20.25" customHeight="1"/>
    <row r="26" spans="1:6" ht="20.25" customHeight="1">
      <c r="B26" s="472" t="s">
        <v>275</v>
      </c>
      <c r="D26" s="481">
        <f>+D24</f>
        <v>302</v>
      </c>
    </row>
    <row r="27" spans="1:6" ht="20.25" customHeight="1">
      <c r="B27" s="461"/>
    </row>
    <row r="28" spans="1:6" ht="20.25" customHeight="1">
      <c r="B28" s="461"/>
    </row>
    <row r="29" spans="1:6" ht="23.25" customHeight="1">
      <c r="B29" s="482" t="s">
        <v>2</v>
      </c>
      <c r="D29" s="586" t="str">
        <f>+'Ekamut-caxs'!D69</f>
        <v>Ռաֆայել Վահանյան</v>
      </c>
      <c r="E29" s="586"/>
    </row>
    <row r="30" spans="1:6" ht="11.25" customHeight="1">
      <c r="B30" s="483" t="s">
        <v>4</v>
      </c>
      <c r="D30" s="587" t="s">
        <v>5</v>
      </c>
      <c r="E30" s="587"/>
    </row>
    <row r="31" spans="1:6" ht="24" customHeight="1">
      <c r="B31" s="472" t="s">
        <v>6</v>
      </c>
      <c r="D31" s="586" t="str">
        <f>+'Ekamut-caxs'!D71</f>
        <v>Գայանե Գևորգյան</v>
      </c>
      <c r="E31" s="586"/>
    </row>
    <row r="32" spans="1:6" ht="16.5" customHeight="1">
      <c r="B32" s="463" t="s">
        <v>174</v>
      </c>
      <c r="D32" s="583" t="s">
        <v>5</v>
      </c>
      <c r="E32" s="583"/>
    </row>
    <row r="33" spans="5:5" ht="18">
      <c r="E33" s="484"/>
    </row>
    <row r="34" spans="5:5" ht="15.75" customHeight="1">
      <c r="E34" s="485"/>
    </row>
    <row r="35" spans="5:5" ht="21" customHeight="1">
      <c r="E35" s="484"/>
    </row>
    <row r="36" spans="5:5">
      <c r="E36" s="485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33" hidden="1" customWidth="1"/>
    <col min="2" max="2" width="4.7109375" style="333" hidden="1" customWidth="1"/>
    <col min="3" max="3" width="4.5703125" style="333" bestFit="1" customWidth="1"/>
    <col min="4" max="4" width="19.85546875" style="334" customWidth="1"/>
    <col min="5" max="15" width="9" style="328" customWidth="1"/>
    <col min="16" max="25" width="9.140625" style="328" customWidth="1"/>
    <col min="26" max="26" width="10.7109375" style="328" customWidth="1"/>
    <col min="27" max="27" width="11.85546875" style="328" customWidth="1"/>
    <col min="28" max="28" width="12.28515625" style="328" customWidth="1"/>
    <col min="29" max="16384" width="9.140625" style="328"/>
  </cols>
  <sheetData>
    <row r="1" spans="1:28" ht="22.5" customHeight="1">
      <c r="A1" s="594" t="s">
        <v>257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  <c r="T1" s="595"/>
      <c r="U1" s="595"/>
      <c r="V1" s="595"/>
      <c r="W1" s="595"/>
      <c r="X1" s="595"/>
      <c r="Y1" s="595"/>
      <c r="Z1" s="595"/>
      <c r="AA1" s="595"/>
      <c r="AB1" s="596"/>
    </row>
    <row r="2" spans="1:28" ht="30" customHeight="1">
      <c r="A2" s="597"/>
      <c r="B2" s="598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600"/>
    </row>
    <row r="3" spans="1:28" ht="14.25" customHeight="1">
      <c r="A3" s="329"/>
      <c r="B3" s="330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  <c r="Z3" s="449"/>
      <c r="AA3" s="449"/>
      <c r="AB3" s="450" t="s">
        <v>0</v>
      </c>
    </row>
    <row r="4" spans="1:28" ht="30" customHeight="1" thickBot="1">
      <c r="A4" s="329"/>
      <c r="B4" s="330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  <c r="W4" s="449"/>
      <c r="X4" s="449"/>
      <c r="Y4" s="449"/>
      <c r="Z4" s="449"/>
      <c r="AA4" s="449"/>
      <c r="AB4" s="449"/>
    </row>
    <row r="5" spans="1:28" s="333" customFormat="1" ht="108" customHeight="1">
      <c r="A5" s="331"/>
      <c r="B5" s="446"/>
      <c r="C5" s="610" t="s">
        <v>3</v>
      </c>
      <c r="D5" s="608" t="s">
        <v>121</v>
      </c>
      <c r="E5" s="451" t="s">
        <v>221</v>
      </c>
      <c r="F5" s="452" t="s">
        <v>222</v>
      </c>
      <c r="G5" s="452" t="s">
        <v>223</v>
      </c>
      <c r="H5" s="452" t="s">
        <v>224</v>
      </c>
      <c r="I5" s="452" t="s">
        <v>225</v>
      </c>
      <c r="J5" s="452" t="s">
        <v>226</v>
      </c>
      <c r="K5" s="453" t="s">
        <v>259</v>
      </c>
      <c r="L5" s="451" t="s">
        <v>227</v>
      </c>
      <c r="M5" s="453" t="s">
        <v>228</v>
      </c>
      <c r="N5" s="451" t="s">
        <v>205</v>
      </c>
      <c r="O5" s="453" t="s">
        <v>228</v>
      </c>
      <c r="P5" s="451" t="s">
        <v>229</v>
      </c>
      <c r="Q5" s="453" t="s">
        <v>258</v>
      </c>
      <c r="R5" s="451" t="s">
        <v>230</v>
      </c>
      <c r="S5" s="453" t="s">
        <v>231</v>
      </c>
      <c r="T5" s="451" t="s">
        <v>232</v>
      </c>
      <c r="U5" s="453" t="s">
        <v>260</v>
      </c>
      <c r="V5" s="451" t="s">
        <v>233</v>
      </c>
      <c r="W5" s="453" t="s">
        <v>261</v>
      </c>
      <c r="X5" s="451" t="s">
        <v>234</v>
      </c>
      <c r="Y5" s="453" t="s">
        <v>262</v>
      </c>
      <c r="Z5" s="592" t="s">
        <v>264</v>
      </c>
      <c r="AA5" s="590" t="s">
        <v>235</v>
      </c>
      <c r="AB5" s="588" t="s">
        <v>236</v>
      </c>
    </row>
    <row r="6" spans="1:28" s="454" customFormat="1" ht="23.25" customHeight="1">
      <c r="A6" s="332"/>
      <c r="B6" s="447"/>
      <c r="C6" s="611"/>
      <c r="D6" s="609"/>
      <c r="E6" s="605">
        <v>28.3</v>
      </c>
      <c r="F6" s="606"/>
      <c r="G6" s="606"/>
      <c r="H6" s="606"/>
      <c r="I6" s="606"/>
      <c r="J6" s="606"/>
      <c r="K6" s="607"/>
      <c r="L6" s="603">
        <v>24.3</v>
      </c>
      <c r="M6" s="604"/>
      <c r="N6" s="603">
        <v>21.8</v>
      </c>
      <c r="O6" s="604"/>
      <c r="P6" s="603">
        <v>32.5</v>
      </c>
      <c r="Q6" s="604"/>
      <c r="R6" s="603">
        <v>27.2</v>
      </c>
      <c r="S6" s="604"/>
      <c r="T6" s="601">
        <v>21</v>
      </c>
      <c r="U6" s="602"/>
      <c r="V6" s="601">
        <v>13</v>
      </c>
      <c r="W6" s="602"/>
      <c r="X6" s="603">
        <v>12.2</v>
      </c>
      <c r="Y6" s="604"/>
      <c r="Z6" s="593"/>
      <c r="AA6" s="591"/>
      <c r="AB6" s="589"/>
    </row>
    <row r="7" spans="1:28" s="333" customFormat="1" ht="97.5" customHeight="1" thickBot="1">
      <c r="A7" s="331">
        <v>198</v>
      </c>
      <c r="B7" s="446">
        <v>1</v>
      </c>
      <c r="C7" s="448">
        <v>1</v>
      </c>
      <c r="D7" s="455" t="s">
        <v>237</v>
      </c>
      <c r="E7" s="442"/>
      <c r="F7" s="443"/>
      <c r="G7" s="444"/>
      <c r="H7" s="445"/>
      <c r="I7" s="444"/>
      <c r="J7" s="457">
        <f>+E7+F7+G7+H7+I7</f>
        <v>0</v>
      </c>
      <c r="K7" s="458">
        <f>+J7*E6</f>
        <v>0</v>
      </c>
      <c r="L7" s="456"/>
      <c r="M7" s="458">
        <f>+L7*L6</f>
        <v>0</v>
      </c>
      <c r="N7" s="456"/>
      <c r="O7" s="458">
        <f>+N7*N6</f>
        <v>0</v>
      </c>
      <c r="P7" s="456"/>
      <c r="Q7" s="458">
        <f>+P7*P6</f>
        <v>0</v>
      </c>
      <c r="R7" s="448"/>
      <c r="S7" s="458">
        <f>+R7*R6</f>
        <v>0</v>
      </c>
      <c r="T7" s="448"/>
      <c r="U7" s="458">
        <f>+T7*T6</f>
        <v>0</v>
      </c>
      <c r="V7" s="448"/>
      <c r="W7" s="458">
        <f>+V7*V6</f>
        <v>0</v>
      </c>
      <c r="X7" s="448"/>
      <c r="Y7" s="458">
        <f>+X7*X6</f>
        <v>0</v>
      </c>
      <c r="Z7" s="448">
        <f>+J7+L7+N7+P7+R7+T7+V7+X7</f>
        <v>0</v>
      </c>
      <c r="AA7" s="458">
        <f>+K7+M7+O7+Q7+S7+U7+W7+Y7</f>
        <v>0</v>
      </c>
      <c r="AB7" s="45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https://mul2.yerevan.am/tasks/1460582/oneclick/R. Vahanyan.xlsx?token=612258c5f219747d99813cbf95d2ea51</cp:keywords>
  <cp:lastModifiedBy>Lusine Petrosyan</cp:lastModifiedBy>
  <cp:lastPrinted>2024-02-06T12:44:20Z</cp:lastPrinted>
  <dcterms:created xsi:type="dcterms:W3CDTF">1996-10-14T23:33:28Z</dcterms:created>
  <dcterms:modified xsi:type="dcterms:W3CDTF">2024-05-03T14:35:52Z</dcterms:modified>
</cp:coreProperties>
</file>